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/>
  </bookViews>
  <sheets>
    <sheet name="напряжения" sheetId="4" r:id="rId1"/>
    <sheet name="ввода ПС" sheetId="2" r:id="rId2"/>
    <sheet name="ВЛ-110 кВ" sheetId="7" r:id="rId3"/>
    <sheet name="ВЛ-35 кВ" sheetId="6" r:id="rId4"/>
    <sheet name="ВЛ-10 кВ" sheetId="5" r:id="rId5"/>
  </sheets>
  <definedNames>
    <definedName name="_xlnm.Print_Titles" localSheetId="4">'ВЛ-10 кВ'!$A:$A</definedName>
    <definedName name="_xlnm.Print_Area" localSheetId="4">'ВЛ-10 кВ'!$A$1:$BI$38</definedName>
  </definedNames>
  <calcPr calcId="145621"/>
</workbook>
</file>

<file path=xl/calcChain.xml><?xml version="1.0" encoding="utf-8"?>
<calcChain xmlns="http://schemas.openxmlformats.org/spreadsheetml/2006/main">
  <c r="BI32" i="5" l="1"/>
  <c r="BI31" i="5"/>
  <c r="BI30" i="5"/>
  <c r="BI29" i="5"/>
  <c r="BI28" i="5"/>
  <c r="BI27" i="5"/>
  <c r="BI26" i="5"/>
  <c r="BI25" i="5"/>
  <c r="BI24" i="5"/>
  <c r="BI23" i="5"/>
  <c r="BI22" i="5"/>
  <c r="BI21" i="5"/>
  <c r="BI20" i="5"/>
  <c r="BI19" i="5"/>
  <c r="BI18" i="5"/>
  <c r="BI17" i="5"/>
  <c r="BI16" i="5"/>
  <c r="BI15" i="5"/>
  <c r="BI14" i="5"/>
  <c r="BI13" i="5"/>
  <c r="BI12" i="5"/>
  <c r="BI11" i="5"/>
  <c r="BI10" i="5"/>
  <c r="BI9" i="5"/>
  <c r="BG32" i="5"/>
  <c r="BG31" i="5"/>
  <c r="BG30" i="5"/>
  <c r="BG29" i="5"/>
  <c r="BG28" i="5"/>
  <c r="BG27" i="5"/>
  <c r="BG26" i="5"/>
  <c r="BG25" i="5"/>
  <c r="BG24" i="5"/>
  <c r="BG23" i="5"/>
  <c r="BG22" i="5"/>
  <c r="BG21" i="5"/>
  <c r="BG20" i="5"/>
  <c r="BG19" i="5"/>
  <c r="BG18" i="5"/>
  <c r="BG17" i="5"/>
  <c r="BG16" i="5"/>
  <c r="BG15" i="5"/>
  <c r="BG14" i="5"/>
  <c r="BG13" i="5"/>
  <c r="BG12" i="5"/>
  <c r="BG11" i="5"/>
  <c r="BG10" i="5"/>
  <c r="BG9" i="5"/>
  <c r="BD32" i="5"/>
  <c r="BD31" i="5"/>
  <c r="BD30" i="5"/>
  <c r="BD29" i="5"/>
  <c r="BD28" i="5"/>
  <c r="BD27" i="5"/>
  <c r="BD26" i="5"/>
  <c r="BD25" i="5"/>
  <c r="BD24" i="5"/>
  <c r="BD23" i="5"/>
  <c r="BD22" i="5"/>
  <c r="BD21" i="5"/>
  <c r="BD20" i="5"/>
  <c r="BD19" i="5"/>
  <c r="BD18" i="5"/>
  <c r="BD17" i="5"/>
  <c r="BD16" i="5"/>
  <c r="BD15" i="5"/>
  <c r="BD14" i="5"/>
  <c r="BD13" i="5"/>
  <c r="BD12" i="5"/>
  <c r="BD11" i="5"/>
  <c r="BD10" i="5"/>
  <c r="BD9" i="5"/>
  <c r="BD33" i="5" s="1"/>
  <c r="BB32" i="5"/>
  <c r="BB31" i="5"/>
  <c r="BB30" i="5"/>
  <c r="BB29" i="5"/>
  <c r="BB28" i="5"/>
  <c r="BB27" i="5"/>
  <c r="BB26" i="5"/>
  <c r="BB25" i="5"/>
  <c r="BB24" i="5"/>
  <c r="BB23" i="5"/>
  <c r="BB22" i="5"/>
  <c r="BB21" i="5"/>
  <c r="BB20" i="5"/>
  <c r="BB19" i="5"/>
  <c r="BB18" i="5"/>
  <c r="BB17" i="5"/>
  <c r="BB16" i="5"/>
  <c r="BB15" i="5"/>
  <c r="BB14" i="5"/>
  <c r="BB13" i="5"/>
  <c r="BB12" i="5"/>
  <c r="BB11" i="5"/>
  <c r="BB10" i="5"/>
  <c r="BB9" i="5"/>
  <c r="AY32" i="5"/>
  <c r="AY31" i="5"/>
  <c r="AY30" i="5"/>
  <c r="AY29" i="5"/>
  <c r="AY28" i="5"/>
  <c r="AY27" i="5"/>
  <c r="AY26" i="5"/>
  <c r="AY25" i="5"/>
  <c r="AY24" i="5"/>
  <c r="AY23" i="5"/>
  <c r="AY22" i="5"/>
  <c r="AY21" i="5"/>
  <c r="AY20" i="5"/>
  <c r="AY19" i="5"/>
  <c r="AY18" i="5"/>
  <c r="AY17" i="5"/>
  <c r="AY16" i="5"/>
  <c r="AY15" i="5"/>
  <c r="AY14" i="5"/>
  <c r="AY13" i="5"/>
  <c r="AY12" i="5"/>
  <c r="AY11" i="5"/>
  <c r="AY10" i="5"/>
  <c r="AY9" i="5"/>
  <c r="AW32" i="5"/>
  <c r="AW31" i="5"/>
  <c r="AW30" i="5"/>
  <c r="AW29" i="5"/>
  <c r="AW28" i="5"/>
  <c r="AW27" i="5"/>
  <c r="AW26" i="5"/>
  <c r="AW25" i="5"/>
  <c r="AW24" i="5"/>
  <c r="AW23" i="5"/>
  <c r="AW22" i="5"/>
  <c r="AW21" i="5"/>
  <c r="AW20" i="5"/>
  <c r="AW19" i="5"/>
  <c r="AW18" i="5"/>
  <c r="AW17" i="5"/>
  <c r="AW16" i="5"/>
  <c r="AW15" i="5"/>
  <c r="AW14" i="5"/>
  <c r="AW13" i="5"/>
  <c r="AW12" i="5"/>
  <c r="AW11" i="5"/>
  <c r="AW10" i="5"/>
  <c r="AW9" i="5"/>
  <c r="AT32" i="5"/>
  <c r="AT31" i="5"/>
  <c r="AT30" i="5"/>
  <c r="AT29" i="5"/>
  <c r="AT28" i="5"/>
  <c r="AT27" i="5"/>
  <c r="AT26" i="5"/>
  <c r="AT25" i="5"/>
  <c r="AT24" i="5"/>
  <c r="AT23" i="5"/>
  <c r="AT22" i="5"/>
  <c r="AT21" i="5"/>
  <c r="AT20" i="5"/>
  <c r="AT19" i="5"/>
  <c r="AT18" i="5"/>
  <c r="AT17" i="5"/>
  <c r="AT16" i="5"/>
  <c r="AT15" i="5"/>
  <c r="AT14" i="5"/>
  <c r="AT13" i="5"/>
  <c r="AT12" i="5"/>
  <c r="AT11" i="5"/>
  <c r="AT10" i="5"/>
  <c r="AT9" i="5"/>
  <c r="AT33" i="5" s="1"/>
  <c r="AR32" i="5"/>
  <c r="AR31" i="5"/>
  <c r="AR30" i="5"/>
  <c r="AR29" i="5"/>
  <c r="AR28" i="5"/>
  <c r="AR27" i="5"/>
  <c r="AR26" i="5"/>
  <c r="AR25" i="5"/>
  <c r="AR24" i="5"/>
  <c r="AR23" i="5"/>
  <c r="AR22" i="5"/>
  <c r="AR21" i="5"/>
  <c r="AR20" i="5"/>
  <c r="AR19" i="5"/>
  <c r="AR18" i="5"/>
  <c r="AR17" i="5"/>
  <c r="AR16" i="5"/>
  <c r="AR15" i="5"/>
  <c r="AR14" i="5"/>
  <c r="AR13" i="5"/>
  <c r="AR12" i="5"/>
  <c r="AR11" i="5"/>
  <c r="AR10" i="5"/>
  <c r="AR9" i="5"/>
  <c r="AO32" i="5"/>
  <c r="AO31" i="5"/>
  <c r="AO30" i="5"/>
  <c r="AO29" i="5"/>
  <c r="AO28" i="5"/>
  <c r="AO27" i="5"/>
  <c r="AO26" i="5"/>
  <c r="AO25" i="5"/>
  <c r="AO24" i="5"/>
  <c r="AO23" i="5"/>
  <c r="AO22" i="5"/>
  <c r="AO21" i="5"/>
  <c r="AO20" i="5"/>
  <c r="AO19" i="5"/>
  <c r="AO18" i="5"/>
  <c r="AO17" i="5"/>
  <c r="AO16" i="5"/>
  <c r="AO15" i="5"/>
  <c r="AO14" i="5"/>
  <c r="AO13" i="5"/>
  <c r="AO12" i="5"/>
  <c r="AO11" i="5"/>
  <c r="AO10" i="5"/>
  <c r="AO9" i="5"/>
  <c r="AM32" i="5"/>
  <c r="AM31" i="5"/>
  <c r="AM30" i="5"/>
  <c r="AM29" i="5"/>
  <c r="AM28" i="5"/>
  <c r="AM27" i="5"/>
  <c r="AM26" i="5"/>
  <c r="AM25" i="5"/>
  <c r="AM24" i="5"/>
  <c r="AM23" i="5"/>
  <c r="AM22" i="5"/>
  <c r="AM21" i="5"/>
  <c r="AM20" i="5"/>
  <c r="AM19" i="5"/>
  <c r="AM18" i="5"/>
  <c r="AM17" i="5"/>
  <c r="AM16" i="5"/>
  <c r="AM15" i="5"/>
  <c r="AM14" i="5"/>
  <c r="AM13" i="5"/>
  <c r="AM12" i="5"/>
  <c r="AM11" i="5"/>
  <c r="AM10" i="5"/>
  <c r="AM9" i="5"/>
  <c r="AJ32" i="5"/>
  <c r="AJ31" i="5"/>
  <c r="AJ30" i="5"/>
  <c r="AJ29" i="5"/>
  <c r="AJ28" i="5"/>
  <c r="AJ27" i="5"/>
  <c r="AJ26" i="5"/>
  <c r="AJ25" i="5"/>
  <c r="AJ24" i="5"/>
  <c r="AJ23" i="5"/>
  <c r="AJ22" i="5"/>
  <c r="AJ21" i="5"/>
  <c r="AJ20" i="5"/>
  <c r="AJ19" i="5"/>
  <c r="AJ18" i="5"/>
  <c r="AJ17" i="5"/>
  <c r="AJ16" i="5"/>
  <c r="AJ15" i="5"/>
  <c r="AJ14" i="5"/>
  <c r="AJ13" i="5"/>
  <c r="AJ12" i="5"/>
  <c r="AJ11" i="5"/>
  <c r="AJ10" i="5"/>
  <c r="AJ9" i="5"/>
  <c r="AJ33" i="5" s="1"/>
  <c r="AH32" i="5"/>
  <c r="AH31" i="5"/>
  <c r="AH30" i="5"/>
  <c r="AH29" i="5"/>
  <c r="AH28" i="5"/>
  <c r="AH27" i="5"/>
  <c r="AH26" i="5"/>
  <c r="AH25" i="5"/>
  <c r="AH24" i="5"/>
  <c r="AH23" i="5"/>
  <c r="AH22" i="5"/>
  <c r="AH21" i="5"/>
  <c r="AH20" i="5"/>
  <c r="AH19" i="5"/>
  <c r="AH18" i="5"/>
  <c r="AH17" i="5"/>
  <c r="AH16" i="5"/>
  <c r="AH15" i="5"/>
  <c r="AH14" i="5"/>
  <c r="AH13" i="5"/>
  <c r="AH12" i="5"/>
  <c r="AH11" i="5"/>
  <c r="AH10" i="5"/>
  <c r="AH9" i="5"/>
  <c r="AE32" i="5"/>
  <c r="AE31" i="5"/>
  <c r="AE30" i="5"/>
  <c r="AE29" i="5"/>
  <c r="AE28" i="5"/>
  <c r="AE27" i="5"/>
  <c r="AE26" i="5"/>
  <c r="AE25" i="5"/>
  <c r="AE24" i="5"/>
  <c r="AE23" i="5"/>
  <c r="AE22" i="5"/>
  <c r="AE21" i="5"/>
  <c r="AE20" i="5"/>
  <c r="AE19" i="5"/>
  <c r="AE18" i="5"/>
  <c r="AE17" i="5"/>
  <c r="AE16" i="5"/>
  <c r="AE15" i="5"/>
  <c r="AE14" i="5"/>
  <c r="AE13" i="5"/>
  <c r="AE12" i="5"/>
  <c r="AE11" i="5"/>
  <c r="AE10" i="5"/>
  <c r="AE9" i="5"/>
  <c r="AE33" i="5" s="1"/>
  <c r="AC32" i="5"/>
  <c r="AC31" i="5"/>
  <c r="AC30" i="5"/>
  <c r="AC29" i="5"/>
  <c r="AC28" i="5"/>
  <c r="AC27" i="5"/>
  <c r="AC26" i="5"/>
  <c r="AC25" i="5"/>
  <c r="AC24" i="5"/>
  <c r="AC23" i="5"/>
  <c r="AC22" i="5"/>
  <c r="AC21" i="5"/>
  <c r="AC20" i="5"/>
  <c r="AC19" i="5"/>
  <c r="AC18" i="5"/>
  <c r="AC17" i="5"/>
  <c r="AC16" i="5"/>
  <c r="AC15" i="5"/>
  <c r="AC14" i="5"/>
  <c r="AC13" i="5"/>
  <c r="AC12" i="5"/>
  <c r="AC11" i="5"/>
  <c r="AC10" i="5"/>
  <c r="AC9" i="5"/>
  <c r="Z32" i="5"/>
  <c r="Z31" i="5"/>
  <c r="Z30" i="5"/>
  <c r="Z29" i="5"/>
  <c r="Z28" i="5"/>
  <c r="Z27" i="5"/>
  <c r="Z2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X11" i="5"/>
  <c r="X10" i="5"/>
  <c r="X9" i="5"/>
  <c r="U32" i="5"/>
  <c r="U31" i="5"/>
  <c r="U30" i="5"/>
  <c r="U29" i="5"/>
  <c r="U28" i="5"/>
  <c r="U27" i="5"/>
  <c r="U26" i="5"/>
  <c r="U25" i="5"/>
  <c r="U24" i="5"/>
  <c r="U23" i="5"/>
  <c r="U22" i="5"/>
  <c r="U21" i="5"/>
  <c r="U20" i="5"/>
  <c r="U19" i="5"/>
  <c r="U18" i="5"/>
  <c r="U17" i="5"/>
  <c r="U16" i="5"/>
  <c r="U15" i="5"/>
  <c r="U14" i="5"/>
  <c r="U13" i="5"/>
  <c r="U12" i="5"/>
  <c r="U11" i="5"/>
  <c r="U10" i="5"/>
  <c r="U9" i="5"/>
  <c r="S32" i="5"/>
  <c r="S31" i="5"/>
  <c r="S30" i="5"/>
  <c r="S29" i="5"/>
  <c r="S28" i="5"/>
  <c r="S27" i="5"/>
  <c r="S26" i="5"/>
  <c r="S25" i="5"/>
  <c r="S24" i="5"/>
  <c r="S23" i="5"/>
  <c r="S22" i="5"/>
  <c r="S21" i="5"/>
  <c r="S20" i="5"/>
  <c r="S19" i="5"/>
  <c r="S18" i="5"/>
  <c r="S17" i="5"/>
  <c r="S16" i="5"/>
  <c r="S15" i="5"/>
  <c r="S14" i="5"/>
  <c r="S13" i="5"/>
  <c r="S12" i="5"/>
  <c r="S11" i="5"/>
  <c r="S10" i="5"/>
  <c r="S9" i="5"/>
  <c r="P32" i="5"/>
  <c r="P31" i="5"/>
  <c r="P30" i="5"/>
  <c r="P29" i="5"/>
  <c r="P28" i="5"/>
  <c r="P27" i="5"/>
  <c r="P26" i="5"/>
  <c r="P25" i="5"/>
  <c r="P24" i="5"/>
  <c r="P23" i="5"/>
  <c r="P22" i="5"/>
  <c r="P21" i="5"/>
  <c r="P20" i="5"/>
  <c r="P19" i="5"/>
  <c r="P18" i="5"/>
  <c r="P17" i="5"/>
  <c r="P16" i="5"/>
  <c r="P15" i="5"/>
  <c r="P14" i="5"/>
  <c r="P13" i="5"/>
  <c r="P12" i="5"/>
  <c r="P11" i="5"/>
  <c r="P10" i="5"/>
  <c r="P9" i="5"/>
  <c r="N32" i="5"/>
  <c r="N31" i="5"/>
  <c r="N30" i="5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K32" i="5"/>
  <c r="K31" i="5"/>
  <c r="K30" i="5"/>
  <c r="K29" i="5"/>
  <c r="K28" i="5"/>
  <c r="K27" i="5"/>
  <c r="K26" i="5"/>
  <c r="K25" i="5"/>
  <c r="K24" i="5"/>
  <c r="K23" i="5"/>
  <c r="K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33" i="5" s="1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9" i="5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34" i="6" s="1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34" i="6" s="1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I33" i="6"/>
  <c r="I32" i="6"/>
  <c r="I31" i="6"/>
  <c r="I30" i="6"/>
  <c r="I29" i="6"/>
  <c r="I28" i="6"/>
  <c r="I27" i="6"/>
  <c r="I26" i="6"/>
  <c r="I25" i="6"/>
  <c r="I24" i="6"/>
  <c r="I23" i="6"/>
  <c r="I22" i="6"/>
  <c r="I21" i="6"/>
  <c r="I20" i="6"/>
  <c r="I19" i="6"/>
  <c r="I18" i="6"/>
  <c r="I17" i="6"/>
  <c r="I16" i="6"/>
  <c r="I15" i="6"/>
  <c r="I14" i="6"/>
  <c r="I13" i="6"/>
  <c r="I12" i="6"/>
  <c r="I11" i="6"/>
  <c r="I10" i="6"/>
  <c r="I34" i="6" s="1"/>
  <c r="F33" i="6"/>
  <c r="F32" i="6"/>
  <c r="F31" i="6"/>
  <c r="F30" i="6"/>
  <c r="F29" i="6"/>
  <c r="F28" i="6"/>
  <c r="F27" i="6"/>
  <c r="F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W33" i="7"/>
  <c r="W32" i="7"/>
  <c r="W31" i="7"/>
  <c r="W30" i="7"/>
  <c r="W29" i="7"/>
  <c r="W28" i="7"/>
  <c r="W27" i="7"/>
  <c r="W26" i="7"/>
  <c r="W25" i="7"/>
  <c r="W24" i="7"/>
  <c r="W23" i="7"/>
  <c r="W22" i="7"/>
  <c r="W21" i="7"/>
  <c r="W20" i="7"/>
  <c r="W19" i="7"/>
  <c r="W18" i="7"/>
  <c r="W17" i="7"/>
  <c r="W16" i="7"/>
  <c r="W15" i="7"/>
  <c r="W14" i="7"/>
  <c r="W13" i="7"/>
  <c r="W12" i="7"/>
  <c r="W11" i="7"/>
  <c r="W10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S33" i="7"/>
  <c r="S32" i="7"/>
  <c r="S31" i="7"/>
  <c r="S30" i="7"/>
  <c r="S29" i="7"/>
  <c r="S28" i="7"/>
  <c r="S27" i="7"/>
  <c r="S26" i="7"/>
  <c r="S25" i="7"/>
  <c r="S24" i="7"/>
  <c r="S23" i="7"/>
  <c r="S22" i="7"/>
  <c r="S21" i="7"/>
  <c r="S20" i="7"/>
  <c r="S19" i="7"/>
  <c r="S18" i="7"/>
  <c r="S17" i="7"/>
  <c r="S16" i="7"/>
  <c r="S15" i="7"/>
  <c r="S14" i="7"/>
  <c r="S13" i="7"/>
  <c r="S12" i="7"/>
  <c r="S11" i="7"/>
  <c r="S10" i="7"/>
  <c r="Q33" i="7"/>
  <c r="Q32" i="7"/>
  <c r="Q31" i="7"/>
  <c r="Q30" i="7"/>
  <c r="Q29" i="7"/>
  <c r="Q28" i="7"/>
  <c r="Q27" i="7"/>
  <c r="Q26" i="7"/>
  <c r="Q25" i="7"/>
  <c r="Q24" i="7"/>
  <c r="Q23" i="7"/>
  <c r="Q22" i="7"/>
  <c r="Q21" i="7"/>
  <c r="Q20" i="7"/>
  <c r="Q19" i="7"/>
  <c r="Q18" i="7"/>
  <c r="Q17" i="7"/>
  <c r="Q16" i="7"/>
  <c r="Q15" i="7"/>
  <c r="Q14" i="7"/>
  <c r="Q13" i="7"/>
  <c r="Q12" i="7"/>
  <c r="Q11" i="7"/>
  <c r="Q10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J33" i="7"/>
  <c r="J32" i="7"/>
  <c r="J31" i="7"/>
  <c r="J30" i="7"/>
  <c r="J29" i="7"/>
  <c r="J28" i="7"/>
  <c r="J27" i="7"/>
  <c r="J26" i="7"/>
  <c r="J25" i="7"/>
  <c r="J24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34" i="7" s="1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10" i="7"/>
  <c r="F34" i="7" s="1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E31" i="2"/>
  <c r="AE30" i="2"/>
  <c r="AE29" i="2"/>
  <c r="AE28" i="2"/>
  <c r="AE27" i="2"/>
  <c r="AE26" i="2"/>
  <c r="AE25" i="2"/>
  <c r="AE24" i="2"/>
  <c r="AE23" i="2"/>
  <c r="AE22" i="2"/>
  <c r="AE21" i="2"/>
  <c r="AE20" i="2"/>
  <c r="AE19" i="2"/>
  <c r="AE18" i="2"/>
  <c r="AE17" i="2"/>
  <c r="AE16" i="2"/>
  <c r="AE15" i="2"/>
  <c r="AE14" i="2"/>
  <c r="AE13" i="2"/>
  <c r="AE12" i="2"/>
  <c r="AE11" i="2"/>
  <c r="AE10" i="2"/>
  <c r="AE9" i="2"/>
  <c r="AE8" i="2"/>
  <c r="AC31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32" i="2" s="1"/>
  <c r="U31" i="2"/>
  <c r="U30" i="2"/>
  <c r="U29" i="2"/>
  <c r="U28" i="2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32" i="2" s="1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32" i="2" s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X33" i="5"/>
  <c r="W34" i="7"/>
  <c r="AW33" i="5"/>
  <c r="S33" i="5"/>
  <c r="F33" i="5"/>
  <c r="Q34" i="7"/>
  <c r="AE32" i="2"/>
  <c r="P32" i="2"/>
  <c r="D32" i="2"/>
  <c r="D34" i="6"/>
  <c r="AI32" i="2"/>
  <c r="BI33" i="5"/>
  <c r="AH33" i="5"/>
  <c r="F32" i="2" l="1"/>
  <c r="K32" i="2"/>
  <c r="N32" i="2"/>
  <c r="S32" i="2"/>
  <c r="Z32" i="2"/>
  <c r="AC32" i="2"/>
  <c r="AG32" i="2"/>
  <c r="H34" i="7"/>
  <c r="L34" i="7"/>
  <c r="S34" i="7"/>
  <c r="U34" i="7"/>
  <c r="F34" i="6"/>
  <c r="K34" i="6"/>
  <c r="D33" i="5"/>
  <c r="I33" i="5"/>
  <c r="N33" i="5"/>
  <c r="P33" i="5"/>
  <c r="U33" i="5"/>
  <c r="Z33" i="5"/>
  <c r="AC33" i="5"/>
  <c r="AM33" i="5"/>
  <c r="AO33" i="5"/>
  <c r="AR33" i="5"/>
  <c r="AY33" i="5"/>
  <c r="BB33" i="5"/>
  <c r="BG33" i="5"/>
</calcChain>
</file>

<file path=xl/sharedStrings.xml><?xml version="1.0" encoding="utf-8"?>
<sst xmlns="http://schemas.openxmlformats.org/spreadsheetml/2006/main" count="437" uniqueCount="59">
  <si>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</si>
  <si>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</si>
  <si>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</si>
  <si>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</si>
  <si>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</si>
  <si>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</si>
  <si>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</si>
  <si>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</si>
  <si>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активный</t>
  </si>
  <si>
    <t>реактивный</t>
  </si>
  <si>
    <t>-</t>
  </si>
  <si>
    <t>часы</t>
  </si>
  <si>
    <t>110 кВ</t>
  </si>
  <si>
    <t>35 кВ</t>
  </si>
  <si>
    <t>10 кВ</t>
  </si>
  <si>
    <t>Исполнитель</t>
  </si>
  <si>
    <t>телефон</t>
  </si>
  <si>
    <t>ТСН-1</t>
  </si>
  <si>
    <t>ТСН-2</t>
  </si>
  <si>
    <t>I, II сш</t>
  </si>
  <si>
    <t>23-22</t>
  </si>
  <si>
    <t>ВЛ-10кВ Захарово</t>
  </si>
  <si>
    <t>ВЛ-10кВ Решетниково</t>
  </si>
  <si>
    <t>ВЛ-10кВ Голузино</t>
  </si>
  <si>
    <t>ВЛ-10 кВ Город-1</t>
  </si>
  <si>
    <t>ВЛ-10 кВ Дорожково</t>
  </si>
  <si>
    <t>ВЛ-10 кВ Шонга</t>
  </si>
  <si>
    <t>ВЛ-10 кВ Югский</t>
  </si>
  <si>
    <t>ВЛ-10 кВ Город-2</t>
  </si>
  <si>
    <t>ВЛ-10 кВ Подол</t>
  </si>
  <si>
    <t>ВЛ-10 кВ Пыжуг</t>
  </si>
  <si>
    <t>ВЛ-10 кВ Кичменьга</t>
  </si>
  <si>
    <t xml:space="preserve">Ток </t>
  </si>
  <si>
    <t>Показания счетчиков</t>
  </si>
  <si>
    <t>отдача</t>
  </si>
  <si>
    <t>ВЛ-35 кВ Косково</t>
  </si>
  <si>
    <t>ВЛ-35 кВ Н-Енангск</t>
  </si>
  <si>
    <t>ВЛ-35 кВ Сараево</t>
  </si>
  <si>
    <t>Мощность</t>
  </si>
  <si>
    <t>прием</t>
  </si>
  <si>
    <t>МВт</t>
  </si>
  <si>
    <t>Мвар</t>
  </si>
  <si>
    <t>ВЛ-110 кВ Калинино-К.Городок</t>
  </si>
  <si>
    <t>ВЛ-110 кВ Дымково-К.Городок</t>
  </si>
  <si>
    <t>ВЛ-10 кВ РЭС-1</t>
  </si>
  <si>
    <t>Хохлова Н.В.</t>
  </si>
  <si>
    <t>Хохлов Н.В.</t>
  </si>
  <si>
    <t>Ввод Т-1   110 кВ</t>
  </si>
  <si>
    <t>Ввод Т-2   110 кВ</t>
  </si>
  <si>
    <t>Ввод Т-1   35 кВ</t>
  </si>
  <si>
    <t>Ввод Т-1   10 кВ</t>
  </si>
  <si>
    <t>Ввод Т-2   10 кВ</t>
  </si>
  <si>
    <t xml:space="preserve">Ввод Т-2   35 кВ </t>
  </si>
  <si>
    <t xml:space="preserve">   </t>
  </si>
  <si>
    <t>Ведомость по напряжениям ПС "К.Городок" в режимный день 17.12.2014 по Великоустюгским электрическим сетям</t>
  </si>
  <si>
    <t>Ведомость нагрузок Т-1, Т-2  ПС "К.Городок" в режимный день 17.12.2014 по    Великоустюгским электрическим сетям</t>
  </si>
  <si>
    <t>Ведомость нагрузок по ВЛ-110 кВ  на ПС 110/35/10 кВ К.Городок в режимный день 17.12.2014 по Великоустюгским электрическим сетям</t>
  </si>
  <si>
    <t>Ведомость нагрузок по ВЛ-35 кВ на ПС 110/35/10 кВ К.Городок в режимный день 17.12.2014 по Великоустюгским электрическим сетям</t>
  </si>
  <si>
    <t>Ведомость нагрузок  по ВЛ-10 кВ на   ПС 110/35/10 кВ К.Городок в режимный день 17.12.2014 по Великоустюгским электрическим сетям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</si>
</sst>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name val="Arial Cyr"/>
      <family val="2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/>
    <xf numFmtId="0" fontId="1" fillId="2" borderId="5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6" fillId="0" borderId="0" xfId="0" applyFont="1"/>
    <xf numFmtId="0" fontId="1" fillId="3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2" fontId="0" fillId="0" borderId="11" xfId="0" applyNumberFormat="1" applyFill="1" applyBorder="1"/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20" fontId="1" fillId="0" borderId="10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0" xfId="0" applyFill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5" xfId="0" applyBorder="1"/>
    <xf numFmtId="0" fontId="3" fillId="2" borderId="15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1" fillId="0" borderId="5" xfId="0" applyFont="1" applyBorder="1"/>
    <xf numFmtId="0" fontId="0" fillId="0" borderId="16" xfId="0" applyFill="1" applyBorder="1"/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0" fillId="0" borderId="18" xfId="0" applyNumberFormat="1" applyBorder="1" applyAlignment="1">
      <alignment horizontal="center"/>
    </xf>
    <xf numFmtId="20" fontId="1" fillId="5" borderId="1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NumberFormat="1" applyFill="1" applyBorder="1" applyAlignment="1">
      <alignment horizontal="center"/>
    </xf>
    <xf numFmtId="0" fontId="0" fillId="5" borderId="1" xfId="0" applyNumberFormat="1" applyFill="1" applyBorder="1" applyAlignment="1">
      <alignment horizontal="center"/>
    </xf>
    <xf numFmtId="0" fontId="0" fillId="5" borderId="0" xfId="0" applyFill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2" fontId="0" fillId="0" borderId="9" xfId="0" applyNumberFormat="1" applyFill="1" applyBorder="1"/>
    <xf numFmtId="0" fontId="0" fillId="0" borderId="0" xfId="0" applyFill="1" applyBorder="1" applyAlignment="1">
      <alignment horizontal="center"/>
    </xf>
    <xf numFmtId="20" fontId="1" fillId="6" borderId="3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2" fontId="6" fillId="0" borderId="2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10" xfId="0" applyNumberFormat="1" applyFont="1" applyBorder="1" applyAlignment="1">
      <alignment horizontal="center" vertical="top" wrapText="1"/>
    </xf>
    <xf numFmtId="2" fontId="0" fillId="0" borderId="2" xfId="0" applyNumberFormat="1" applyFont="1" applyBorder="1" applyAlignment="1">
      <alignment horizontal="center"/>
    </xf>
    <xf numFmtId="20" fontId="1" fillId="6" borderId="1" xfId="0" applyNumberFormat="1" applyFont="1" applyFill="1" applyBorder="1" applyAlignment="1">
      <alignment horizontal="center"/>
    </xf>
    <xf numFmtId="0" fontId="1" fillId="6" borderId="1" xfId="0" applyNumberFormat="1" applyFont="1" applyFill="1" applyBorder="1" applyAlignment="1">
      <alignment horizontal="center"/>
    </xf>
    <xf numFmtId="2" fontId="6" fillId="6" borderId="1" xfId="0" applyNumberFormat="1" applyFont="1" applyFill="1" applyBorder="1" applyAlignment="1">
      <alignment horizontal="center"/>
    </xf>
    <xf numFmtId="2" fontId="0" fillId="6" borderId="1" xfId="0" applyNumberFormat="1" applyFont="1" applyFill="1" applyBorder="1" applyAlignment="1">
      <alignment horizontal="center"/>
    </xf>
    <xf numFmtId="2" fontId="0" fillId="6" borderId="1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0" borderId="13" xfId="0" applyBorder="1"/>
    <xf numFmtId="0" fontId="1" fillId="0" borderId="12" xfId="0" applyFont="1" applyBorder="1"/>
    <xf numFmtId="0" fontId="1" fillId="0" borderId="13" xfId="0" applyFont="1" applyBorder="1"/>
    <xf numFmtId="0" fontId="0" fillId="0" borderId="10" xfId="0" applyFont="1" applyBorder="1" applyAlignment="1">
      <alignment horizontal="center"/>
    </xf>
    <xf numFmtId="0" fontId="0" fillId="0" borderId="10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0" fillId="5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" xfId="0" applyNumberFormat="1" applyFont="1" applyBorder="1" applyAlignment="1">
      <alignment horizontal="center"/>
    </xf>
    <xf numFmtId="4" fontId="0" fillId="0" borderId="10" xfId="0" applyNumberFormat="1" applyFont="1" applyBorder="1" applyAlignment="1">
      <alignment horizontal="center" vertical="top" wrapText="1"/>
    </xf>
    <xf numFmtId="164" fontId="0" fillId="0" borderId="10" xfId="0" applyNumberFormat="1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6" borderId="3" xfId="0" applyNumberFormat="1" applyFill="1" applyBorder="1" applyAlignment="1">
      <alignment horizontal="center"/>
    </xf>
    <xf numFmtId="0" fontId="0" fillId="6" borderId="1" xfId="0" applyNumberFormat="1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1" xfId="0" applyNumberFormat="1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1" fontId="1" fillId="6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4" borderId="14" xfId="0" applyFill="1" applyBorder="1" applyAlignment="1"/>
    <xf numFmtId="0" fontId="0" fillId="4" borderId="25" xfId="0" applyFill="1" applyBorder="1" applyAlignment="1"/>
    <xf numFmtId="0" fontId="1" fillId="2" borderId="3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zoomScale="90" workbookViewId="0">
      <selection sqref="A1:D1"/>
    </sheetView>
  </sheetViews>
  <sheetFormatPr defaultRowHeight="12.75" x14ac:dyDescent="0.2"/>
  <cols>
    <col min="1" max="1" width="14.42578125" customWidth="1"/>
    <col min="2" max="4" width="10.5703125" customWidth="1"/>
  </cols>
  <sheetData>
    <row r="1" spans="1:4" s="10" customFormat="1" ht="74.25" customHeight="1" x14ac:dyDescent="0.25">
      <c r="A1" s="113" t="s">
        <v>54</v>
      </c>
      <c r="B1" s="113"/>
      <c r="C1" s="113"/>
      <c r="D1" s="113"/>
    </row>
    <row r="2" spans="1:4" ht="15" customHeight="1" thickBot="1" x14ac:dyDescent="0.25"/>
    <row r="3" spans="1:4" ht="13.5" thickBot="1" x14ac:dyDescent="0.25">
      <c r="A3" s="114" t="s">
        <v>0</v>
      </c>
      <c r="B3" s="15" t="s">
        <v>12</v>
      </c>
      <c r="C3" s="15" t="s">
        <v>13</v>
      </c>
      <c r="D3" s="15" t="s">
        <v>14</v>
      </c>
    </row>
    <row r="4" spans="1:4" ht="13.5" thickBot="1" x14ac:dyDescent="0.25">
      <c r="A4" s="115"/>
      <c r="B4" s="16" t="s">
        <v>19</v>
      </c>
      <c r="C4" s="16" t="s">
        <v>19</v>
      </c>
      <c r="D4" s="16" t="s">
        <v>19</v>
      </c>
    </row>
    <row r="5" spans="1:4" ht="13.5" thickBot="1" x14ac:dyDescent="0.25">
      <c r="A5" s="8" t="s">
        <v>11</v>
      </c>
      <c r="B5" s="15" t="s">
        <v>2</v>
      </c>
      <c r="C5" s="15" t="s">
        <v>2</v>
      </c>
      <c r="D5" s="15" t="s">
        <v>2</v>
      </c>
    </row>
    <row r="6" spans="1:4" x14ac:dyDescent="0.2">
      <c r="A6" s="9">
        <v>0</v>
      </c>
      <c r="B6" s="17">
        <v>114</v>
      </c>
      <c r="C6" s="17">
        <v>36.4</v>
      </c>
      <c r="D6" s="17">
        <v>10.4</v>
      </c>
    </row>
    <row r="7" spans="1:4" x14ac:dyDescent="0.2">
      <c r="A7" s="3">
        <v>4.1666666666666664E-2</v>
      </c>
      <c r="B7" s="18">
        <v>115</v>
      </c>
      <c r="C7" s="18">
        <v>36.200000000000003</v>
      </c>
      <c r="D7" s="18">
        <v>10.4</v>
      </c>
    </row>
    <row r="8" spans="1:4" x14ac:dyDescent="0.2">
      <c r="A8" s="3">
        <v>8.3333333333333301E-2</v>
      </c>
      <c r="B8" s="18">
        <v>115</v>
      </c>
      <c r="C8" s="18">
        <v>36.200000000000003</v>
      </c>
      <c r="D8" s="18">
        <v>10.4</v>
      </c>
    </row>
    <row r="9" spans="1:4" x14ac:dyDescent="0.2">
      <c r="A9" s="3">
        <v>0.125</v>
      </c>
      <c r="B9" s="18">
        <v>116</v>
      </c>
      <c r="C9" s="18">
        <v>36.299999999999997</v>
      </c>
      <c r="D9" s="18">
        <v>10.4</v>
      </c>
    </row>
    <row r="10" spans="1:4" x14ac:dyDescent="0.2">
      <c r="A10" s="66">
        <v>0.16666666666666699</v>
      </c>
      <c r="B10" s="67">
        <v>114</v>
      </c>
      <c r="C10" s="67">
        <v>36</v>
      </c>
      <c r="D10" s="67">
        <v>10.4</v>
      </c>
    </row>
    <row r="11" spans="1:4" x14ac:dyDescent="0.2">
      <c r="A11" s="3">
        <v>0.20833333333333301</v>
      </c>
      <c r="B11" s="18">
        <v>114</v>
      </c>
      <c r="C11" s="18">
        <v>35.9</v>
      </c>
      <c r="D11" s="18">
        <v>10.4</v>
      </c>
    </row>
    <row r="12" spans="1:4" x14ac:dyDescent="0.2">
      <c r="A12" s="3">
        <v>0.25</v>
      </c>
      <c r="B12" s="18">
        <v>113</v>
      </c>
      <c r="C12" s="18">
        <v>36.200000000000003</v>
      </c>
      <c r="D12" s="18">
        <v>10.4</v>
      </c>
    </row>
    <row r="13" spans="1:4" x14ac:dyDescent="0.2">
      <c r="A13" s="3">
        <v>0.29166666666666702</v>
      </c>
      <c r="B13" s="18">
        <v>111</v>
      </c>
      <c r="C13" s="18">
        <v>36.200000000000003</v>
      </c>
      <c r="D13" s="18">
        <v>10.4</v>
      </c>
    </row>
    <row r="14" spans="1:4" x14ac:dyDescent="0.2">
      <c r="A14" s="3">
        <v>0.33333333333333298</v>
      </c>
      <c r="B14" s="18">
        <v>109</v>
      </c>
      <c r="C14" s="18">
        <v>35.9</v>
      </c>
      <c r="D14" s="18">
        <v>10.3</v>
      </c>
    </row>
    <row r="15" spans="1:4" x14ac:dyDescent="0.2">
      <c r="A15" s="12">
        <v>0.375</v>
      </c>
      <c r="B15" s="19">
        <v>106</v>
      </c>
      <c r="C15" s="18">
        <v>36</v>
      </c>
      <c r="D15" s="18">
        <v>10.3</v>
      </c>
    </row>
    <row r="16" spans="1:4" x14ac:dyDescent="0.2">
      <c r="A16" s="66">
        <v>0.41666666666666702</v>
      </c>
      <c r="B16" s="67">
        <v>108</v>
      </c>
      <c r="C16" s="67">
        <v>36.5</v>
      </c>
      <c r="D16" s="67">
        <v>10.4</v>
      </c>
    </row>
    <row r="17" spans="1:4" x14ac:dyDescent="0.2">
      <c r="A17" s="3">
        <v>0.45833333333333298</v>
      </c>
      <c r="B17" s="19">
        <v>107</v>
      </c>
      <c r="C17" s="18">
        <v>36.4</v>
      </c>
      <c r="D17" s="18">
        <v>10.4</v>
      </c>
    </row>
    <row r="18" spans="1:4" x14ac:dyDescent="0.2">
      <c r="A18" s="3">
        <v>0.5</v>
      </c>
      <c r="B18" s="18">
        <v>110</v>
      </c>
      <c r="C18" s="18">
        <v>37</v>
      </c>
      <c r="D18" s="18">
        <v>10.5</v>
      </c>
    </row>
    <row r="19" spans="1:4" x14ac:dyDescent="0.2">
      <c r="A19" s="3">
        <v>0.54166666666666696</v>
      </c>
      <c r="B19" s="18">
        <v>111</v>
      </c>
      <c r="C19" s="18">
        <v>36.5</v>
      </c>
      <c r="D19" s="18">
        <v>10.4</v>
      </c>
    </row>
    <row r="20" spans="1:4" x14ac:dyDescent="0.2">
      <c r="A20" s="3">
        <v>0.58333333333333304</v>
      </c>
      <c r="B20" s="18">
        <v>109</v>
      </c>
      <c r="C20" s="18">
        <v>36.200000000000003</v>
      </c>
      <c r="D20" s="18">
        <v>10.3</v>
      </c>
    </row>
    <row r="21" spans="1:4" x14ac:dyDescent="0.2">
      <c r="A21" s="3">
        <v>0.625</v>
      </c>
      <c r="B21" s="18">
        <v>109</v>
      </c>
      <c r="C21" s="18">
        <v>36.4</v>
      </c>
      <c r="D21" s="18">
        <v>10.4</v>
      </c>
    </row>
    <row r="22" spans="1:4" x14ac:dyDescent="0.2">
      <c r="A22" s="3">
        <v>0.66666666666666696</v>
      </c>
      <c r="B22" s="18">
        <v>109</v>
      </c>
      <c r="C22" s="18">
        <v>36.1</v>
      </c>
      <c r="D22" s="18">
        <v>10.199999999999999</v>
      </c>
    </row>
    <row r="23" spans="1:4" x14ac:dyDescent="0.2">
      <c r="A23" s="3">
        <v>0.70833333333333304</v>
      </c>
      <c r="B23" s="18">
        <v>110</v>
      </c>
      <c r="C23" s="18">
        <v>36.700000000000003</v>
      </c>
      <c r="D23" s="18">
        <v>10.4</v>
      </c>
    </row>
    <row r="24" spans="1:4" x14ac:dyDescent="0.2">
      <c r="A24" s="12">
        <v>0.75</v>
      </c>
      <c r="B24" s="18">
        <v>110</v>
      </c>
      <c r="C24" s="18">
        <v>36.1</v>
      </c>
      <c r="D24" s="19">
        <v>10.4</v>
      </c>
    </row>
    <row r="25" spans="1:4" x14ac:dyDescent="0.2">
      <c r="A25" s="3">
        <v>0.79166666666666696</v>
      </c>
      <c r="B25" s="18">
        <v>111</v>
      </c>
      <c r="C25" s="18">
        <v>36.5</v>
      </c>
      <c r="D25" s="18">
        <v>10.4</v>
      </c>
    </row>
    <row r="26" spans="1:4" x14ac:dyDescent="0.2">
      <c r="A26" s="3">
        <v>0.83333333333333304</v>
      </c>
      <c r="B26" s="18">
        <v>111</v>
      </c>
      <c r="C26" s="18">
        <v>36.6</v>
      </c>
      <c r="D26" s="18">
        <v>10.4</v>
      </c>
    </row>
    <row r="27" spans="1:4" x14ac:dyDescent="0.2">
      <c r="A27" s="3">
        <v>0.875</v>
      </c>
      <c r="B27" s="18">
        <v>112</v>
      </c>
      <c r="C27" s="18">
        <v>36.9</v>
      </c>
      <c r="D27" s="18">
        <v>10.4</v>
      </c>
    </row>
    <row r="28" spans="1:4" x14ac:dyDescent="0.2">
      <c r="A28" s="66">
        <v>0.91666666666666696</v>
      </c>
      <c r="B28" s="67">
        <v>113</v>
      </c>
      <c r="C28" s="67">
        <v>36.6</v>
      </c>
      <c r="D28" s="67">
        <v>10.4</v>
      </c>
    </row>
    <row r="29" spans="1:4" x14ac:dyDescent="0.2">
      <c r="A29" s="3">
        <v>0.95833333333333304</v>
      </c>
      <c r="B29" s="18">
        <v>114</v>
      </c>
      <c r="C29" s="18">
        <v>36.299999999999997</v>
      </c>
      <c r="D29" s="18">
        <v>10.4</v>
      </c>
    </row>
    <row r="30" spans="1:4" ht="13.5" thickBot="1" x14ac:dyDescent="0.25">
      <c r="A30" s="4">
        <v>0.999999999999999</v>
      </c>
      <c r="B30" s="20">
        <v>113</v>
      </c>
      <c r="C30" s="20">
        <v>36.200000000000003</v>
      </c>
      <c r="D30" s="20">
        <v>10.3</v>
      </c>
    </row>
    <row r="31" spans="1:4" x14ac:dyDescent="0.2">
      <c r="B31" s="65"/>
    </row>
    <row r="34" spans="1:2" x14ac:dyDescent="0.2">
      <c r="A34" s="24" t="s">
        <v>15</v>
      </c>
      <c r="B34" t="s">
        <v>45</v>
      </c>
    </row>
    <row r="35" spans="1:2" x14ac:dyDescent="0.2">
      <c r="A35" s="24" t="s">
        <v>16</v>
      </c>
      <c r="B35" t="s">
        <v>20</v>
      </c>
    </row>
  </sheetData>
  <mergeCells count="2">
    <mergeCell ref="A1:D1"/>
    <mergeCell ref="A3:A4"/>
  </mergeCells>
  <phoneticPr fontId="0" type="noConversion"/>
  <pageMargins left="1.23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AG1"/>
    </sheetView>
  </sheetViews>
  <sheetFormatPr defaultRowHeight="12.75" x14ac:dyDescent="0.2"/>
  <cols>
    <col min="1" max="2" width="6.7109375" customWidth="1"/>
    <col min="3" max="3" width="10.140625" customWidth="1"/>
    <col min="4" max="4" width="9" customWidth="1"/>
    <col min="5" max="5" width="9.85546875" customWidth="1"/>
    <col min="6" max="6" width="9" customWidth="1"/>
    <col min="7" max="7" width="6.7109375" customWidth="1"/>
    <col min="8" max="8" width="9.85546875" customWidth="1"/>
    <col min="9" max="9" width="9.7109375" customWidth="1"/>
    <col min="10" max="10" width="9.85546875" customWidth="1"/>
    <col min="11" max="11" width="9" customWidth="1"/>
    <col min="12" max="12" width="6.7109375" customWidth="1"/>
    <col min="13" max="13" width="11.5703125" customWidth="1"/>
    <col min="14" max="14" width="8.85546875" customWidth="1"/>
    <col min="15" max="15" width="9.28515625" customWidth="1"/>
    <col min="16" max="16" width="7.140625" customWidth="1"/>
    <col min="17" max="17" width="6.7109375" customWidth="1"/>
    <col min="18" max="18" width="9" customWidth="1"/>
    <col min="19" max="19" width="7.85546875" customWidth="1"/>
    <col min="20" max="20" width="9.42578125" customWidth="1"/>
    <col min="21" max="21" width="6.7109375" customWidth="1"/>
    <col min="22" max="22" width="6.85546875" customWidth="1"/>
    <col min="23" max="23" width="10" customWidth="1"/>
    <col min="24" max="24" width="9.42578125" customWidth="1"/>
    <col min="25" max="25" width="10.42578125" bestFit="1" customWidth="1"/>
    <col min="26" max="26" width="9" customWidth="1"/>
    <col min="27" max="27" width="5.7109375" customWidth="1"/>
    <col min="28" max="28" width="9.28515625" customWidth="1"/>
    <col min="29" max="29" width="8.7109375" customWidth="1"/>
    <col min="30" max="30" width="9.5703125" customWidth="1"/>
    <col min="31" max="31" width="8.7109375" customWidth="1"/>
    <col min="32" max="32" width="10.85546875" customWidth="1"/>
    <col min="33" max="33" width="7.28515625" customWidth="1"/>
    <col min="34" max="34" width="10.42578125" bestFit="1" customWidth="1"/>
  </cols>
  <sheetData>
    <row r="1" spans="1:35" ht="39.75" customHeight="1" x14ac:dyDescent="0.2">
      <c r="A1" s="123" t="s">
        <v>55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5" ht="15" customHeight="1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</row>
    <row r="3" spans="1:35" ht="15" customHeight="1" thickBot="1" x14ac:dyDescent="0.25">
      <c r="A3" s="124" t="s">
        <v>0</v>
      </c>
      <c r="B3" s="120" t="s">
        <v>47</v>
      </c>
      <c r="C3" s="121"/>
      <c r="D3" s="121"/>
      <c r="E3" s="121"/>
      <c r="F3" s="122"/>
      <c r="G3" s="120" t="s">
        <v>48</v>
      </c>
      <c r="H3" s="121"/>
      <c r="I3" s="121"/>
      <c r="J3" s="121"/>
      <c r="K3" s="122"/>
      <c r="L3" s="120" t="s">
        <v>49</v>
      </c>
      <c r="M3" s="121"/>
      <c r="N3" s="121"/>
      <c r="O3" s="121"/>
      <c r="P3" s="122"/>
      <c r="Q3" s="129" t="s">
        <v>52</v>
      </c>
      <c r="R3" s="130"/>
      <c r="S3" s="130"/>
      <c r="T3" s="130"/>
      <c r="U3" s="131"/>
      <c r="V3" s="120" t="s">
        <v>50</v>
      </c>
      <c r="W3" s="121"/>
      <c r="X3" s="121"/>
      <c r="Y3" s="121"/>
      <c r="Z3" s="122"/>
      <c r="AA3" s="120" t="s">
        <v>51</v>
      </c>
      <c r="AB3" s="121"/>
      <c r="AC3" s="121"/>
      <c r="AD3" s="121"/>
      <c r="AE3" s="122"/>
      <c r="AF3" s="129" t="s">
        <v>17</v>
      </c>
      <c r="AG3" s="130"/>
      <c r="AH3" s="129" t="s">
        <v>18</v>
      </c>
      <c r="AI3" s="131"/>
    </row>
    <row r="4" spans="1:35" ht="13.5" customHeight="1" thickBot="1" x14ac:dyDescent="0.25">
      <c r="A4" s="125"/>
      <c r="B4" s="116" t="s">
        <v>7</v>
      </c>
      <c r="C4" s="118" t="s">
        <v>8</v>
      </c>
      <c r="D4" s="119"/>
      <c r="E4" s="118" t="s">
        <v>9</v>
      </c>
      <c r="F4" s="119"/>
      <c r="G4" s="116" t="s">
        <v>7</v>
      </c>
      <c r="H4" s="118" t="s">
        <v>8</v>
      </c>
      <c r="I4" s="119"/>
      <c r="J4" s="118" t="s">
        <v>9</v>
      </c>
      <c r="K4" s="119"/>
      <c r="L4" s="116" t="s">
        <v>7</v>
      </c>
      <c r="M4" s="118" t="s">
        <v>8</v>
      </c>
      <c r="N4" s="119"/>
      <c r="O4" s="118" t="s">
        <v>9</v>
      </c>
      <c r="P4" s="119"/>
      <c r="Q4" s="116" t="s">
        <v>7</v>
      </c>
      <c r="R4" s="118" t="s">
        <v>8</v>
      </c>
      <c r="S4" s="119"/>
      <c r="T4" s="118" t="s">
        <v>9</v>
      </c>
      <c r="U4" s="119"/>
      <c r="V4" s="116" t="s">
        <v>7</v>
      </c>
      <c r="W4" s="118" t="s">
        <v>8</v>
      </c>
      <c r="X4" s="119"/>
      <c r="Y4" s="118" t="s">
        <v>9</v>
      </c>
      <c r="Z4" s="119"/>
      <c r="AA4" s="116" t="s">
        <v>7</v>
      </c>
      <c r="AB4" s="118" t="s">
        <v>8</v>
      </c>
      <c r="AC4" s="119"/>
      <c r="AD4" s="118" t="s">
        <v>9</v>
      </c>
      <c r="AE4" s="119"/>
      <c r="AF4" s="127" t="s">
        <v>8</v>
      </c>
      <c r="AG4" s="128"/>
      <c r="AH4" s="127" t="s">
        <v>8</v>
      </c>
      <c r="AI4" s="128"/>
    </row>
    <row r="5" spans="1:35" ht="13.5" thickBot="1" x14ac:dyDescent="0.25">
      <c r="A5" s="126"/>
      <c r="B5" s="117"/>
      <c r="C5" s="8" t="s">
        <v>4</v>
      </c>
      <c r="D5" s="7">
        <v>22000</v>
      </c>
      <c r="E5" s="8" t="s">
        <v>4</v>
      </c>
      <c r="F5" s="7">
        <v>22000</v>
      </c>
      <c r="G5" s="117"/>
      <c r="H5" s="8" t="s">
        <v>4</v>
      </c>
      <c r="I5" s="7">
        <v>22000</v>
      </c>
      <c r="J5" s="8" t="s">
        <v>4</v>
      </c>
      <c r="K5" s="7">
        <v>22000</v>
      </c>
      <c r="L5" s="117"/>
      <c r="M5" s="8" t="s">
        <v>4</v>
      </c>
      <c r="N5" s="7">
        <v>21000</v>
      </c>
      <c r="O5" s="8" t="s">
        <v>4</v>
      </c>
      <c r="P5" s="7">
        <v>21000</v>
      </c>
      <c r="Q5" s="117"/>
      <c r="R5" s="8" t="s">
        <v>4</v>
      </c>
      <c r="S5" s="7">
        <v>21000</v>
      </c>
      <c r="T5" s="8" t="s">
        <v>4</v>
      </c>
      <c r="U5" s="7">
        <v>21000</v>
      </c>
      <c r="V5" s="117"/>
      <c r="W5" s="8" t="s">
        <v>4</v>
      </c>
      <c r="X5" s="7">
        <v>12000</v>
      </c>
      <c r="Y5" s="8" t="s">
        <v>4</v>
      </c>
      <c r="Z5" s="7">
        <v>12000</v>
      </c>
      <c r="AA5" s="117"/>
      <c r="AB5" s="8" t="s">
        <v>4</v>
      </c>
      <c r="AC5" s="7">
        <v>20000</v>
      </c>
      <c r="AD5" s="8" t="s">
        <v>4</v>
      </c>
      <c r="AE5" s="7">
        <v>20000</v>
      </c>
      <c r="AF5" s="8" t="s">
        <v>4</v>
      </c>
      <c r="AG5" s="7">
        <v>40</v>
      </c>
      <c r="AH5" s="8" t="s">
        <v>4</v>
      </c>
      <c r="AI5" s="7">
        <v>40</v>
      </c>
    </row>
    <row r="6" spans="1:35" ht="26.1" customHeight="1" thickBot="1" x14ac:dyDescent="0.25">
      <c r="A6" s="7" t="s">
        <v>11</v>
      </c>
      <c r="B6" s="8" t="s">
        <v>1</v>
      </c>
      <c r="C6" s="111" t="s">
        <v>6</v>
      </c>
      <c r="D6" s="112" t="s">
        <v>5</v>
      </c>
      <c r="E6" s="111" t="s">
        <v>6</v>
      </c>
      <c r="F6" s="112" t="s">
        <v>5</v>
      </c>
      <c r="G6" s="8" t="s">
        <v>1</v>
      </c>
      <c r="H6" s="111" t="s">
        <v>6</v>
      </c>
      <c r="I6" s="112" t="s">
        <v>5</v>
      </c>
      <c r="J6" s="111" t="s">
        <v>6</v>
      </c>
      <c r="K6" s="112" t="s">
        <v>5</v>
      </c>
      <c r="L6" s="8" t="s">
        <v>1</v>
      </c>
      <c r="M6" s="111" t="s">
        <v>6</v>
      </c>
      <c r="N6" s="112" t="s">
        <v>5</v>
      </c>
      <c r="O6" s="111" t="s">
        <v>6</v>
      </c>
      <c r="P6" s="112" t="s">
        <v>5</v>
      </c>
      <c r="Q6" s="8" t="s">
        <v>1</v>
      </c>
      <c r="R6" s="111" t="s">
        <v>6</v>
      </c>
      <c r="S6" s="112" t="s">
        <v>5</v>
      </c>
      <c r="T6" s="111" t="s">
        <v>6</v>
      </c>
      <c r="U6" s="112" t="s">
        <v>5</v>
      </c>
      <c r="V6" s="8" t="s">
        <v>1</v>
      </c>
      <c r="W6" s="111" t="s">
        <v>6</v>
      </c>
      <c r="X6" s="112" t="s">
        <v>5</v>
      </c>
      <c r="Y6" s="111" t="s">
        <v>6</v>
      </c>
      <c r="Z6" s="112" t="s">
        <v>5</v>
      </c>
      <c r="AA6" s="8" t="s">
        <v>1</v>
      </c>
      <c r="AB6" s="111" t="s">
        <v>6</v>
      </c>
      <c r="AC6" s="112" t="s">
        <v>5</v>
      </c>
      <c r="AD6" s="111" t="s">
        <v>6</v>
      </c>
      <c r="AE6" s="112" t="s">
        <v>5</v>
      </c>
      <c r="AF6" s="111" t="s">
        <v>6</v>
      </c>
      <c r="AG6" s="112" t="s">
        <v>5</v>
      </c>
      <c r="AH6" s="111" t="s">
        <v>6</v>
      </c>
      <c r="AI6" s="112" t="s">
        <v>5</v>
      </c>
    </row>
    <row r="7" spans="1:35" x14ac:dyDescent="0.2">
      <c r="A7" s="6">
        <v>0</v>
      </c>
      <c r="B7" s="107">
        <v>13</v>
      </c>
      <c r="C7" s="108">
        <v>6894.9942000000001</v>
      </c>
      <c r="D7" s="21" t="s">
        <v>10</v>
      </c>
      <c r="E7" s="109">
        <v>3994.0549999999998</v>
      </c>
      <c r="F7" s="21" t="s">
        <v>10</v>
      </c>
      <c r="G7" s="107">
        <v>12</v>
      </c>
      <c r="H7" s="109">
        <v>7646.0356000000002</v>
      </c>
      <c r="I7" s="21" t="s">
        <v>10</v>
      </c>
      <c r="J7" s="109">
        <v>5277.2831999999999</v>
      </c>
      <c r="K7" s="21" t="s">
        <v>10</v>
      </c>
      <c r="L7" s="107">
        <v>14</v>
      </c>
      <c r="M7" s="109">
        <v>2863.9524999999999</v>
      </c>
      <c r="N7" s="21" t="s">
        <v>10</v>
      </c>
      <c r="O7" s="109">
        <v>791.33199999999999</v>
      </c>
      <c r="P7" s="21" t="s">
        <v>10</v>
      </c>
      <c r="Q7" s="107">
        <v>2.5</v>
      </c>
      <c r="R7" s="109">
        <v>439.27879999999999</v>
      </c>
      <c r="S7" s="21" t="s">
        <v>10</v>
      </c>
      <c r="T7" s="109">
        <v>107.6626</v>
      </c>
      <c r="U7" s="21" t="s">
        <v>10</v>
      </c>
      <c r="V7" s="107">
        <v>105</v>
      </c>
      <c r="W7" s="109">
        <v>8485.9621999999999</v>
      </c>
      <c r="X7" s="21" t="s">
        <v>10</v>
      </c>
      <c r="Y7" s="109">
        <v>5198.3577999999998</v>
      </c>
      <c r="Z7" s="21" t="s">
        <v>10</v>
      </c>
      <c r="AA7" s="110">
        <v>117</v>
      </c>
      <c r="AB7" s="109">
        <v>8292.9647999999997</v>
      </c>
      <c r="AC7" s="21" t="s">
        <v>10</v>
      </c>
      <c r="AD7" s="109">
        <v>4825.9480000000003</v>
      </c>
      <c r="AE7" s="21" t="s">
        <v>10</v>
      </c>
      <c r="AF7" s="109">
        <v>27787.061000000002</v>
      </c>
      <c r="AG7" s="21" t="s">
        <v>10</v>
      </c>
      <c r="AH7" s="109">
        <v>50884.44225</v>
      </c>
      <c r="AI7" s="21" t="s">
        <v>10</v>
      </c>
    </row>
    <row r="8" spans="1:35" x14ac:dyDescent="0.2">
      <c r="A8" s="1">
        <v>4.1666666666666664E-2</v>
      </c>
      <c r="B8" s="26">
        <v>11</v>
      </c>
      <c r="C8" s="69">
        <v>6895.0925999999999</v>
      </c>
      <c r="D8" s="18">
        <f>(C8-C7)*D$5</f>
        <v>2164.7999999968306</v>
      </c>
      <c r="E8" s="70">
        <v>3994.1075999999998</v>
      </c>
      <c r="F8" s="18">
        <f>(E8-E7)*F$5</f>
        <v>1157.1999999996478</v>
      </c>
      <c r="G8" s="26">
        <v>11</v>
      </c>
      <c r="H8" s="70">
        <v>7646.1257999999998</v>
      </c>
      <c r="I8" s="18">
        <f>(H8-H7)*I$5</f>
        <v>1984.3999999920925</v>
      </c>
      <c r="J8" s="70">
        <v>5277.3396000000002</v>
      </c>
      <c r="K8" s="18">
        <f>(J8-J7)*K$5</f>
        <v>1240.8000000086759</v>
      </c>
      <c r="L8" s="26">
        <v>12</v>
      </c>
      <c r="M8" s="70">
        <v>2863.9870000000001</v>
      </c>
      <c r="N8" s="18">
        <f>(M8-M7)*N$5</f>
        <v>724.50000000435466</v>
      </c>
      <c r="O8" s="70">
        <v>791.34100000000001</v>
      </c>
      <c r="P8" s="18">
        <f>(O8-O7)*P$5</f>
        <v>189.00000000030559</v>
      </c>
      <c r="Q8" s="26">
        <v>2.1</v>
      </c>
      <c r="R8" s="70">
        <v>439.28519999999997</v>
      </c>
      <c r="S8" s="18">
        <f>(R8-R7)*S$5</f>
        <v>134.39999999968677</v>
      </c>
      <c r="T8" s="70">
        <v>107.6628</v>
      </c>
      <c r="U8" s="18">
        <f>(T8-T7)*U$5</f>
        <v>4.2000000001394255</v>
      </c>
      <c r="V8" s="26">
        <v>80</v>
      </c>
      <c r="W8" s="69">
        <v>8486.08</v>
      </c>
      <c r="X8" s="18">
        <f>(W8-W7)*X$5</f>
        <v>1413.5999999998603</v>
      </c>
      <c r="Y8" s="72">
        <v>5198.4186</v>
      </c>
      <c r="Z8" s="18">
        <f>(Y8-Y7)*Z$5</f>
        <v>729.60000000239233</v>
      </c>
      <c r="AA8" s="26">
        <v>113</v>
      </c>
      <c r="AB8" s="72">
        <v>8293.0543999999991</v>
      </c>
      <c r="AC8" s="18">
        <f>(AB8-AB7)*AC$5</f>
        <v>1791.9999999867287</v>
      </c>
      <c r="AD8" s="72">
        <v>4825.9948000000004</v>
      </c>
      <c r="AE8" s="18">
        <f>(AD8-AD7)*AE$5</f>
        <v>936.0000000015134</v>
      </c>
      <c r="AF8" s="72">
        <v>27787.195500000002</v>
      </c>
      <c r="AG8" s="18">
        <f>(AF8-AF7)*AG$5</f>
        <v>5.3800000000046566</v>
      </c>
      <c r="AH8" s="72">
        <v>50884.954250000003</v>
      </c>
      <c r="AI8" s="18">
        <f>(AH8-AH7)*AI$5</f>
        <v>20.480000000097789</v>
      </c>
    </row>
    <row r="9" spans="1:35" x14ac:dyDescent="0.2">
      <c r="A9" s="1">
        <v>8.3333333333333301E-2</v>
      </c>
      <c r="B9" s="26">
        <v>11</v>
      </c>
      <c r="C9" s="70">
        <v>6895.1827999999996</v>
      </c>
      <c r="D9" s="18">
        <f t="shared" ref="D9:D31" si="0">(C9-C8)*D$5</f>
        <v>1984.3999999920925</v>
      </c>
      <c r="E9" s="70">
        <v>3994.1533999999997</v>
      </c>
      <c r="F9" s="18">
        <f t="shared" ref="F9:F31" si="1">(E9-E8)*F$5</f>
        <v>1007.5999999971827</v>
      </c>
      <c r="G9" s="26">
        <v>11</v>
      </c>
      <c r="H9" s="70">
        <v>7646.2097999999996</v>
      </c>
      <c r="I9" s="18">
        <f t="shared" ref="I9:I31" si="2">(H9-H8)*I$5</f>
        <v>1847.9999999963184</v>
      </c>
      <c r="J9" s="70">
        <v>5277.3908000000001</v>
      </c>
      <c r="K9" s="18">
        <f t="shared" ref="K9:K31" si="3">(J9-J8)*K$5</f>
        <v>1126.3999999973748</v>
      </c>
      <c r="L9" s="26">
        <v>11</v>
      </c>
      <c r="M9" s="70">
        <v>2864.0205000000001</v>
      </c>
      <c r="N9" s="18">
        <f t="shared" ref="N9:N31" si="4">(M9-M8)*N$5</f>
        <v>703.5000000000764</v>
      </c>
      <c r="O9" s="70">
        <v>791.35050000000001</v>
      </c>
      <c r="P9" s="18">
        <f t="shared" ref="P9:P31" si="5">(O9-O8)*P$5</f>
        <v>199.5000000000573</v>
      </c>
      <c r="Q9" s="26">
        <v>2.1</v>
      </c>
      <c r="R9" s="70">
        <v>439.29159999999996</v>
      </c>
      <c r="S9" s="18">
        <f t="shared" ref="S9:S31" si="6">(R9-R8)*S$5</f>
        <v>134.39999999968677</v>
      </c>
      <c r="T9" s="70">
        <v>107.6628</v>
      </c>
      <c r="U9" s="18">
        <f t="shared" ref="U9:U31" si="7">(T9-T8)*U$5</f>
        <v>0</v>
      </c>
      <c r="V9" s="26">
        <v>85</v>
      </c>
      <c r="W9" s="69">
        <v>8486.1851999999999</v>
      </c>
      <c r="X9" s="18">
        <f t="shared" ref="X9:X31" si="8">(W9-W8)*X$5</f>
        <v>1262.3999999996158</v>
      </c>
      <c r="Y9" s="72">
        <v>5198.4694</v>
      </c>
      <c r="Z9" s="18">
        <f t="shared" ref="Z9:Z31" si="9">(Y9-Y8)*Z$5</f>
        <v>609.59999999977299</v>
      </c>
      <c r="AA9" s="26">
        <v>100</v>
      </c>
      <c r="AB9" s="72">
        <v>8293.1373999999996</v>
      </c>
      <c r="AC9" s="18">
        <f t="shared" ref="AC9:AC31" si="10">(AB9-AB8)*AC$5</f>
        <v>1660.0000000107684</v>
      </c>
      <c r="AD9" s="72">
        <v>4826.0366000000004</v>
      </c>
      <c r="AE9" s="18">
        <f t="shared" ref="AE9:AE31" si="11">(AD9-AD8)*AE$5</f>
        <v>835.99999999933061</v>
      </c>
      <c r="AF9" s="72">
        <v>27787.3315</v>
      </c>
      <c r="AG9" s="18">
        <f t="shared" ref="AG9:AG31" si="12">(AF9-AF8)*AG$5</f>
        <v>5.4399999999441206</v>
      </c>
      <c r="AH9" s="72">
        <v>50885.44025</v>
      </c>
      <c r="AI9" s="18">
        <f t="shared" ref="AI9:AI31" si="13">(AH9-AH8)*AI$5</f>
        <v>19.439999999885913</v>
      </c>
    </row>
    <row r="10" spans="1:35" x14ac:dyDescent="0.2">
      <c r="A10" s="1">
        <v>0.125</v>
      </c>
      <c r="B10" s="26">
        <v>11</v>
      </c>
      <c r="C10" s="70">
        <v>6895.2759999999998</v>
      </c>
      <c r="D10" s="18">
        <f t="shared" si="0"/>
        <v>2050.4000000055385</v>
      </c>
      <c r="E10" s="70">
        <v>3994.2021999999997</v>
      </c>
      <c r="F10" s="18">
        <f t="shared" si="1"/>
        <v>1073.6000000006243</v>
      </c>
      <c r="G10" s="26">
        <v>10</v>
      </c>
      <c r="H10" s="70">
        <v>7646.2909999999993</v>
      </c>
      <c r="I10" s="18">
        <f t="shared" si="2"/>
        <v>1786.3999999917723</v>
      </c>
      <c r="J10" s="70">
        <v>5277.4400000000005</v>
      </c>
      <c r="K10" s="18">
        <f t="shared" si="3"/>
        <v>1082.4000000084197</v>
      </c>
      <c r="L10" s="26">
        <v>12</v>
      </c>
      <c r="M10" s="70">
        <v>2864.0535</v>
      </c>
      <c r="N10" s="18">
        <f t="shared" si="4"/>
        <v>692.99999999793727</v>
      </c>
      <c r="O10" s="70">
        <v>791.35950000000003</v>
      </c>
      <c r="P10" s="18">
        <f t="shared" si="5"/>
        <v>189.00000000030559</v>
      </c>
      <c r="Q10" s="26">
        <v>2.1</v>
      </c>
      <c r="R10" s="70">
        <v>439.29799999999994</v>
      </c>
      <c r="S10" s="18">
        <f t="shared" si="6"/>
        <v>134.39999999968677</v>
      </c>
      <c r="T10" s="70">
        <v>107.6628</v>
      </c>
      <c r="U10" s="18">
        <f t="shared" si="7"/>
        <v>0</v>
      </c>
      <c r="V10" s="26">
        <v>78</v>
      </c>
      <c r="W10" s="69">
        <v>8486.2965999999997</v>
      </c>
      <c r="X10" s="18">
        <f t="shared" si="8"/>
        <v>1336.7999999973108</v>
      </c>
      <c r="Y10" s="72">
        <v>5198.5252</v>
      </c>
      <c r="Z10" s="18">
        <f t="shared" si="9"/>
        <v>669.60000000108266</v>
      </c>
      <c r="AA10" s="26">
        <v>100</v>
      </c>
      <c r="AB10" s="72">
        <v>8293.2171999999991</v>
      </c>
      <c r="AC10" s="18">
        <f t="shared" si="10"/>
        <v>1595.9999999904539</v>
      </c>
      <c r="AD10" s="72">
        <v>4826.0768000000007</v>
      </c>
      <c r="AE10" s="18">
        <f t="shared" si="11"/>
        <v>804.00000000736327</v>
      </c>
      <c r="AF10" s="72">
        <v>27787.465749999999</v>
      </c>
      <c r="AG10" s="18">
        <f t="shared" si="12"/>
        <v>5.3699999999662396</v>
      </c>
      <c r="AH10" s="72">
        <v>50885.938249999999</v>
      </c>
      <c r="AI10" s="18">
        <f t="shared" si="13"/>
        <v>19.919999999983702</v>
      </c>
    </row>
    <row r="11" spans="1:35" s="81" customFormat="1" x14ac:dyDescent="0.2">
      <c r="A11" s="76">
        <v>0.16666666666666699</v>
      </c>
      <c r="B11" s="77">
        <v>11</v>
      </c>
      <c r="C11" s="78">
        <v>6895.3671999999997</v>
      </c>
      <c r="D11" s="67">
        <f t="shared" si="0"/>
        <v>2006.3999999965745</v>
      </c>
      <c r="E11" s="78">
        <v>3994.2475999999997</v>
      </c>
      <c r="F11" s="67">
        <f t="shared" si="1"/>
        <v>998.79999999939173</v>
      </c>
      <c r="G11" s="77">
        <v>10</v>
      </c>
      <c r="H11" s="78">
        <v>7646.373599999999</v>
      </c>
      <c r="I11" s="67">
        <f t="shared" si="2"/>
        <v>1817.1999999940454</v>
      </c>
      <c r="J11" s="78">
        <v>5277.4882000000007</v>
      </c>
      <c r="K11" s="67">
        <f t="shared" si="3"/>
        <v>1060.4000000039377</v>
      </c>
      <c r="L11" s="77">
        <v>12</v>
      </c>
      <c r="M11" s="78">
        <v>2864.087</v>
      </c>
      <c r="N11" s="67">
        <f t="shared" si="4"/>
        <v>703.5000000000764</v>
      </c>
      <c r="O11" s="78">
        <v>791.36900000000003</v>
      </c>
      <c r="P11" s="67">
        <f t="shared" si="5"/>
        <v>199.5000000000573</v>
      </c>
      <c r="Q11" s="77">
        <v>2.1</v>
      </c>
      <c r="R11" s="78">
        <v>439.30399999999992</v>
      </c>
      <c r="S11" s="67">
        <f t="shared" si="6"/>
        <v>125.99999999940792</v>
      </c>
      <c r="T11" s="78">
        <v>107.6628</v>
      </c>
      <c r="U11" s="67">
        <f t="shared" si="7"/>
        <v>0</v>
      </c>
      <c r="V11" s="77">
        <v>80</v>
      </c>
      <c r="W11" s="79">
        <v>8486.4031999999988</v>
      </c>
      <c r="X11" s="67">
        <f t="shared" si="8"/>
        <v>1279.1999999899417</v>
      </c>
      <c r="Y11" s="80">
        <v>5198.5749999999998</v>
      </c>
      <c r="Z11" s="67">
        <f t="shared" si="9"/>
        <v>597.59999999732827</v>
      </c>
      <c r="AA11" s="77">
        <v>100</v>
      </c>
      <c r="AB11" s="80">
        <v>8293.2987999999987</v>
      </c>
      <c r="AC11" s="67">
        <f t="shared" si="10"/>
        <v>1631.9999999905122</v>
      </c>
      <c r="AD11" s="80">
        <v>4826.1164000000008</v>
      </c>
      <c r="AE11" s="67">
        <f t="shared" si="11"/>
        <v>792.00000000128057</v>
      </c>
      <c r="AF11" s="80">
        <v>27787.60025</v>
      </c>
      <c r="AG11" s="67">
        <f t="shared" si="12"/>
        <v>5.3800000000046566</v>
      </c>
      <c r="AH11" s="80">
        <v>50886.4375</v>
      </c>
      <c r="AI11" s="67">
        <f t="shared" si="13"/>
        <v>19.970000000030268</v>
      </c>
    </row>
    <row r="12" spans="1:35" x14ac:dyDescent="0.2">
      <c r="A12" s="1">
        <v>0.20833333333333301</v>
      </c>
      <c r="B12" s="26">
        <v>12</v>
      </c>
      <c r="C12" s="70">
        <v>6895.4611999999997</v>
      </c>
      <c r="D12" s="18">
        <f t="shared" si="0"/>
        <v>2068.0000000011205</v>
      </c>
      <c r="E12" s="70">
        <v>3994.2921999999999</v>
      </c>
      <c r="F12" s="18">
        <f t="shared" si="1"/>
        <v>981.20000000380969</v>
      </c>
      <c r="G12" s="26">
        <v>11</v>
      </c>
      <c r="H12" s="70">
        <v>7646.458599999999</v>
      </c>
      <c r="I12" s="18">
        <f t="shared" si="2"/>
        <v>1870.0000000008004</v>
      </c>
      <c r="J12" s="70">
        <v>5277.5362000000005</v>
      </c>
      <c r="K12" s="18">
        <f t="shared" si="3"/>
        <v>1055.9999999950378</v>
      </c>
      <c r="L12" s="26">
        <v>14</v>
      </c>
      <c r="M12" s="70">
        <v>2864.1224999999999</v>
      </c>
      <c r="N12" s="18">
        <f t="shared" si="4"/>
        <v>745.49999999908323</v>
      </c>
      <c r="O12" s="70">
        <v>791.37800000000004</v>
      </c>
      <c r="P12" s="18">
        <f t="shared" si="5"/>
        <v>189.00000000030559</v>
      </c>
      <c r="Q12" s="26">
        <v>3</v>
      </c>
      <c r="R12" s="70">
        <v>439.31159999999994</v>
      </c>
      <c r="S12" s="18">
        <f t="shared" si="6"/>
        <v>159.60000000052332</v>
      </c>
      <c r="T12" s="70">
        <v>107.6628</v>
      </c>
      <c r="U12" s="18">
        <f t="shared" si="7"/>
        <v>0</v>
      </c>
      <c r="V12" s="26">
        <v>80</v>
      </c>
      <c r="W12" s="69">
        <v>8486.5119999999988</v>
      </c>
      <c r="X12" s="18">
        <f t="shared" si="8"/>
        <v>1305.5999999996857</v>
      </c>
      <c r="Y12" s="72">
        <v>5198.6229999999996</v>
      </c>
      <c r="Z12" s="18">
        <f t="shared" si="9"/>
        <v>575.99999999729334</v>
      </c>
      <c r="AA12" s="26">
        <v>115</v>
      </c>
      <c r="AB12" s="72">
        <v>8293.3815999999988</v>
      </c>
      <c r="AC12" s="18">
        <f t="shared" si="10"/>
        <v>1656.0000000026776</v>
      </c>
      <c r="AD12" s="72">
        <v>4826.1550000000007</v>
      </c>
      <c r="AE12" s="18">
        <f t="shared" si="11"/>
        <v>771.99999999720603</v>
      </c>
      <c r="AF12" s="72">
        <v>27787.733</v>
      </c>
      <c r="AG12" s="18">
        <f t="shared" si="12"/>
        <v>5.3100000000267755</v>
      </c>
      <c r="AH12" s="72">
        <v>50886.936999999998</v>
      </c>
      <c r="AI12" s="18">
        <f t="shared" si="13"/>
        <v>19.979999999923166</v>
      </c>
    </row>
    <row r="13" spans="1:35" x14ac:dyDescent="0.2">
      <c r="A13" s="1">
        <v>0.25</v>
      </c>
      <c r="B13" s="26">
        <v>14</v>
      </c>
      <c r="C13" s="70">
        <v>6895.5685999999996</v>
      </c>
      <c r="D13" s="18">
        <f t="shared" si="0"/>
        <v>2362.7999999971507</v>
      </c>
      <c r="E13" s="70">
        <v>3994.3399999999997</v>
      </c>
      <c r="F13" s="18">
        <f t="shared" si="1"/>
        <v>1051.5999999961423</v>
      </c>
      <c r="G13" s="26">
        <v>14</v>
      </c>
      <c r="H13" s="70">
        <v>7646.5537999999988</v>
      </c>
      <c r="I13" s="18">
        <f t="shared" si="2"/>
        <v>2094.3999999944936</v>
      </c>
      <c r="J13" s="70">
        <v>5277.5858000000007</v>
      </c>
      <c r="K13" s="18">
        <f t="shared" si="3"/>
        <v>1091.2000000062108</v>
      </c>
      <c r="L13" s="26">
        <v>16</v>
      </c>
      <c r="M13" s="70">
        <v>2864.1639999999998</v>
      </c>
      <c r="N13" s="18">
        <f t="shared" si="4"/>
        <v>871.49999999610372</v>
      </c>
      <c r="O13" s="70">
        <v>791.38700000000006</v>
      </c>
      <c r="P13" s="18">
        <f t="shared" si="5"/>
        <v>189.00000000030559</v>
      </c>
      <c r="Q13" s="26">
        <v>3</v>
      </c>
      <c r="R13" s="70">
        <v>439.31999999999994</v>
      </c>
      <c r="S13" s="18">
        <f t="shared" si="6"/>
        <v>176.39999999988731</v>
      </c>
      <c r="T13" s="70">
        <v>107.66300000000001</v>
      </c>
      <c r="U13" s="18">
        <f t="shared" si="7"/>
        <v>4.2000000001394255</v>
      </c>
      <c r="V13" s="26">
        <v>100</v>
      </c>
      <c r="W13" s="69">
        <v>8486.6341999999986</v>
      </c>
      <c r="X13" s="18">
        <f t="shared" si="8"/>
        <v>1466.3999999975204</v>
      </c>
      <c r="Y13" s="72">
        <v>5198.6725999999999</v>
      </c>
      <c r="Z13" s="18">
        <f t="shared" si="9"/>
        <v>595.20000000338769</v>
      </c>
      <c r="AA13" s="26">
        <v>130</v>
      </c>
      <c r="AB13" s="72">
        <v>8293.4747999999981</v>
      </c>
      <c r="AC13" s="18">
        <f t="shared" si="10"/>
        <v>1863.9999999868451</v>
      </c>
      <c r="AD13" s="72">
        <v>4826.1942000000008</v>
      </c>
      <c r="AE13" s="18">
        <f t="shared" si="11"/>
        <v>784.00000000328873</v>
      </c>
      <c r="AF13" s="72">
        <v>27787.864750000001</v>
      </c>
      <c r="AG13" s="18">
        <f t="shared" si="12"/>
        <v>5.2700000000186265</v>
      </c>
      <c r="AH13" s="72">
        <v>50887.429499999998</v>
      </c>
      <c r="AI13" s="18">
        <f t="shared" si="13"/>
        <v>19.700000000011642</v>
      </c>
    </row>
    <row r="14" spans="1:35" x14ac:dyDescent="0.2">
      <c r="A14" s="1">
        <v>0.29166666666666702</v>
      </c>
      <c r="B14" s="26">
        <v>18</v>
      </c>
      <c r="C14" s="70">
        <v>6895.7103999999999</v>
      </c>
      <c r="D14" s="18">
        <f t="shared" si="0"/>
        <v>3119.6000000072672</v>
      </c>
      <c r="E14" s="70">
        <v>3994.3981999999996</v>
      </c>
      <c r="F14" s="18">
        <f t="shared" si="1"/>
        <v>1280.3999999987354</v>
      </c>
      <c r="G14" s="26">
        <v>17</v>
      </c>
      <c r="H14" s="70">
        <v>7646.6807999999992</v>
      </c>
      <c r="I14" s="18">
        <f t="shared" si="2"/>
        <v>2794.000000008964</v>
      </c>
      <c r="J14" s="70">
        <v>5277.6500000000005</v>
      </c>
      <c r="K14" s="18">
        <f t="shared" si="3"/>
        <v>1412.3999999956141</v>
      </c>
      <c r="L14" s="26">
        <v>19</v>
      </c>
      <c r="M14" s="70">
        <v>2864.2169999999996</v>
      </c>
      <c r="N14" s="18">
        <f t="shared" si="4"/>
        <v>1112.9999999975553</v>
      </c>
      <c r="O14" s="70">
        <v>791.3950000000001</v>
      </c>
      <c r="P14" s="18">
        <f t="shared" si="5"/>
        <v>168.00000000080217</v>
      </c>
      <c r="Q14" s="26">
        <v>3.8</v>
      </c>
      <c r="R14" s="70">
        <v>439.32999999999993</v>
      </c>
      <c r="S14" s="18">
        <f t="shared" si="6"/>
        <v>209.99999999980901</v>
      </c>
      <c r="T14" s="70">
        <v>107.66320000000002</v>
      </c>
      <c r="U14" s="18">
        <f t="shared" si="7"/>
        <v>4.2000000001394255</v>
      </c>
      <c r="V14" s="26">
        <v>120</v>
      </c>
      <c r="W14" s="69">
        <v>8486.7991999999995</v>
      </c>
      <c r="X14" s="18">
        <f t="shared" si="8"/>
        <v>1980.0000000104774</v>
      </c>
      <c r="Y14" s="72">
        <v>5198.7317999999996</v>
      </c>
      <c r="Z14" s="18">
        <f t="shared" si="9"/>
        <v>710.39999999629799</v>
      </c>
      <c r="AA14" s="26">
        <v>170</v>
      </c>
      <c r="AB14" s="72">
        <v>8293.6007999999983</v>
      </c>
      <c r="AC14" s="18">
        <f t="shared" si="10"/>
        <v>2520.0000000040745</v>
      </c>
      <c r="AD14" s="72">
        <v>4826.2448000000004</v>
      </c>
      <c r="AE14" s="18">
        <f t="shared" si="11"/>
        <v>1011.9999999915308</v>
      </c>
      <c r="AF14" s="72">
        <v>27787.997750000002</v>
      </c>
      <c r="AG14" s="18">
        <f t="shared" si="12"/>
        <v>5.3200000000651926</v>
      </c>
      <c r="AH14" s="72">
        <v>50887.916249999995</v>
      </c>
      <c r="AI14" s="18">
        <f t="shared" si="13"/>
        <v>19.469999999855645</v>
      </c>
    </row>
    <row r="15" spans="1:35" x14ac:dyDescent="0.2">
      <c r="A15" s="1">
        <v>0.33333333333333298</v>
      </c>
      <c r="B15" s="26">
        <v>20</v>
      </c>
      <c r="C15" s="70">
        <v>6895.8720000000003</v>
      </c>
      <c r="D15" s="18">
        <f t="shared" si="0"/>
        <v>3555.2000000079715</v>
      </c>
      <c r="E15" s="70">
        <v>3994.4613999999997</v>
      </c>
      <c r="F15" s="18">
        <f t="shared" si="1"/>
        <v>1390.4000000011365</v>
      </c>
      <c r="G15" s="26">
        <v>13</v>
      </c>
      <c r="H15" s="70">
        <v>7646.8247999999994</v>
      </c>
      <c r="I15" s="18">
        <f t="shared" si="2"/>
        <v>3168.0000000051223</v>
      </c>
      <c r="J15" s="70">
        <v>5277.7184000000007</v>
      </c>
      <c r="K15" s="18">
        <f t="shared" si="3"/>
        <v>1504.8000000024331</v>
      </c>
      <c r="L15" s="26">
        <v>21</v>
      </c>
      <c r="M15" s="70">
        <v>2864.2779999999998</v>
      </c>
      <c r="N15" s="18">
        <f t="shared" si="4"/>
        <v>1281.0000000031323</v>
      </c>
      <c r="O15" s="70">
        <v>791.40250000000015</v>
      </c>
      <c r="P15" s="18">
        <f t="shared" si="5"/>
        <v>157.50000000105047</v>
      </c>
      <c r="Q15" s="26">
        <v>3.8</v>
      </c>
      <c r="R15" s="70">
        <v>439.34159999999991</v>
      </c>
      <c r="S15" s="18">
        <f t="shared" si="6"/>
        <v>243.5999999997307</v>
      </c>
      <c r="T15" s="70">
        <v>107.66380000000002</v>
      </c>
      <c r="U15" s="18">
        <f t="shared" si="7"/>
        <v>12.600000000119849</v>
      </c>
      <c r="V15" s="26">
        <v>125</v>
      </c>
      <c r="W15" s="69">
        <v>8486.9861999999994</v>
      </c>
      <c r="X15" s="18">
        <f t="shared" si="8"/>
        <v>2243.9999999987776</v>
      </c>
      <c r="Y15" s="72">
        <v>5198.7945999999993</v>
      </c>
      <c r="Z15" s="18">
        <f t="shared" si="9"/>
        <v>753.59999999636784</v>
      </c>
      <c r="AA15" s="26">
        <v>175</v>
      </c>
      <c r="AB15" s="72">
        <v>8293.7441999999992</v>
      </c>
      <c r="AC15" s="18">
        <f t="shared" si="10"/>
        <v>2868.0000000167638</v>
      </c>
      <c r="AD15" s="72">
        <v>4826.2974000000004</v>
      </c>
      <c r="AE15" s="18">
        <f t="shared" si="11"/>
        <v>1051.9999999996799</v>
      </c>
      <c r="AF15" s="72">
        <v>27788.111000000001</v>
      </c>
      <c r="AG15" s="18">
        <f t="shared" si="12"/>
        <v>4.5299999999406282</v>
      </c>
      <c r="AH15" s="72">
        <v>50888.392749999992</v>
      </c>
      <c r="AI15" s="18">
        <f t="shared" si="13"/>
        <v>19.059999999881256</v>
      </c>
    </row>
    <row r="16" spans="1:35" x14ac:dyDescent="0.2">
      <c r="A16" s="11">
        <v>0.375</v>
      </c>
      <c r="B16" s="25">
        <v>23</v>
      </c>
      <c r="C16" s="70">
        <v>6896.0444000000007</v>
      </c>
      <c r="D16" s="19">
        <f t="shared" si="0"/>
        <v>3792.8000000083557</v>
      </c>
      <c r="E16" s="70">
        <v>3994.5447999999997</v>
      </c>
      <c r="F16" s="19">
        <f t="shared" si="1"/>
        <v>1834.7999999996318</v>
      </c>
      <c r="G16" s="25">
        <v>21</v>
      </c>
      <c r="H16" s="70">
        <v>7646.9759999999997</v>
      </c>
      <c r="I16" s="19">
        <f t="shared" si="2"/>
        <v>3326.4000000053784</v>
      </c>
      <c r="J16" s="70">
        <v>5277.7974000000004</v>
      </c>
      <c r="K16" s="19">
        <f t="shared" si="3"/>
        <v>1737.9999999939173</v>
      </c>
      <c r="L16" s="25">
        <v>23</v>
      </c>
      <c r="M16" s="70">
        <v>2864.3419999999996</v>
      </c>
      <c r="N16" s="19">
        <f t="shared" si="4"/>
        <v>1343.9999999968677</v>
      </c>
      <c r="O16" s="70">
        <v>791.41750000000013</v>
      </c>
      <c r="P16" s="19">
        <f t="shared" si="5"/>
        <v>314.99999999971351</v>
      </c>
      <c r="Q16" s="25">
        <v>3.8</v>
      </c>
      <c r="R16" s="70">
        <v>439.3531999999999</v>
      </c>
      <c r="S16" s="19">
        <f t="shared" si="6"/>
        <v>243.5999999997307</v>
      </c>
      <c r="T16" s="70">
        <v>107.66480000000003</v>
      </c>
      <c r="U16" s="19">
        <f t="shared" si="7"/>
        <v>21.000000000100272</v>
      </c>
      <c r="V16" s="25">
        <v>155</v>
      </c>
      <c r="W16" s="69">
        <v>8487.1889999999985</v>
      </c>
      <c r="X16" s="19">
        <f t="shared" si="8"/>
        <v>2433.5999999893829</v>
      </c>
      <c r="Y16" s="72">
        <v>5198.8811999999989</v>
      </c>
      <c r="Z16" s="19">
        <f t="shared" si="9"/>
        <v>1039.199999995617</v>
      </c>
      <c r="AA16" s="25">
        <v>190</v>
      </c>
      <c r="AB16" s="72">
        <v>8293.8949999999986</v>
      </c>
      <c r="AC16" s="19">
        <f t="shared" si="10"/>
        <v>3015.9999999887077</v>
      </c>
      <c r="AD16" s="72">
        <v>4826.3600000000006</v>
      </c>
      <c r="AE16" s="19">
        <f t="shared" si="11"/>
        <v>1252.0000000040454</v>
      </c>
      <c r="AF16" s="72">
        <v>27788.142500000002</v>
      </c>
      <c r="AG16" s="19">
        <f t="shared" si="12"/>
        <v>1.2600000000384171</v>
      </c>
      <c r="AH16" s="72">
        <v>50888.86849999999</v>
      </c>
      <c r="AI16" s="19">
        <f t="shared" si="13"/>
        <v>19.029999999911524</v>
      </c>
    </row>
    <row r="17" spans="1:35" s="81" customFormat="1" x14ac:dyDescent="0.2">
      <c r="A17" s="76">
        <v>0.41666666666666702</v>
      </c>
      <c r="B17" s="77">
        <v>22</v>
      </c>
      <c r="C17" s="78">
        <v>6896.2168000000011</v>
      </c>
      <c r="D17" s="67">
        <f t="shared" si="0"/>
        <v>3792.8000000083557</v>
      </c>
      <c r="E17" s="78">
        <v>3994.6403999999998</v>
      </c>
      <c r="F17" s="67">
        <f t="shared" si="1"/>
        <v>2103.200000002289</v>
      </c>
      <c r="G17" s="77">
        <v>21</v>
      </c>
      <c r="H17" s="78">
        <v>7647.1279999999997</v>
      </c>
      <c r="I17" s="67">
        <f t="shared" si="2"/>
        <v>3344.0000000009604</v>
      </c>
      <c r="J17" s="78">
        <v>5277.8820000000005</v>
      </c>
      <c r="K17" s="67">
        <f t="shared" si="3"/>
        <v>1861.2000000030093</v>
      </c>
      <c r="L17" s="77">
        <v>23</v>
      </c>
      <c r="M17" s="78">
        <v>2864.4069999999997</v>
      </c>
      <c r="N17" s="67">
        <f t="shared" si="4"/>
        <v>1365.000000001146</v>
      </c>
      <c r="O17" s="78">
        <v>791.4380000000001</v>
      </c>
      <c r="P17" s="67">
        <f t="shared" si="5"/>
        <v>430.49999999936972</v>
      </c>
      <c r="Q17" s="77">
        <v>4.5</v>
      </c>
      <c r="R17" s="78">
        <v>439.36459999999988</v>
      </c>
      <c r="S17" s="67">
        <f t="shared" si="6"/>
        <v>239.39999999959127</v>
      </c>
      <c r="T17" s="78">
        <v>107.66660000000003</v>
      </c>
      <c r="U17" s="67">
        <f t="shared" si="7"/>
        <v>37.800000000061118</v>
      </c>
      <c r="V17" s="77">
        <v>145</v>
      </c>
      <c r="W17" s="79">
        <v>8487.3895999999986</v>
      </c>
      <c r="X17" s="67">
        <f t="shared" si="8"/>
        <v>2407.2000000014668</v>
      </c>
      <c r="Y17" s="80">
        <v>5198.9811999999993</v>
      </c>
      <c r="Z17" s="67">
        <f t="shared" si="9"/>
        <v>1200.0000000043656</v>
      </c>
      <c r="AA17" s="77">
        <v>185</v>
      </c>
      <c r="AB17" s="80">
        <v>8294.0473999999995</v>
      </c>
      <c r="AC17" s="67">
        <f t="shared" si="10"/>
        <v>3048.0000000170548</v>
      </c>
      <c r="AD17" s="80">
        <v>4826.4270000000006</v>
      </c>
      <c r="AE17" s="67">
        <f t="shared" si="11"/>
        <v>1340.0000000001455</v>
      </c>
      <c r="AF17" s="80">
        <v>27788.17625</v>
      </c>
      <c r="AG17" s="67">
        <f t="shared" si="12"/>
        <v>1.3499999999476131</v>
      </c>
      <c r="AH17" s="80">
        <v>50889.355499999991</v>
      </c>
      <c r="AI17" s="67">
        <f t="shared" si="13"/>
        <v>19.480000000039581</v>
      </c>
    </row>
    <row r="18" spans="1:35" x14ac:dyDescent="0.2">
      <c r="A18" s="1">
        <v>0.45833333333333298</v>
      </c>
      <c r="B18" s="26">
        <v>21</v>
      </c>
      <c r="C18" s="70">
        <v>6896.3812000000007</v>
      </c>
      <c r="D18" s="18">
        <f t="shared" si="0"/>
        <v>3616.7999999925087</v>
      </c>
      <c r="E18" s="70">
        <v>3994.7343999999998</v>
      </c>
      <c r="F18" s="18">
        <f t="shared" si="1"/>
        <v>2068.0000000011205</v>
      </c>
      <c r="G18" s="26">
        <v>20</v>
      </c>
      <c r="H18" s="70">
        <v>7647.2815999999993</v>
      </c>
      <c r="I18" s="18">
        <f t="shared" si="2"/>
        <v>3379.1999999921245</v>
      </c>
      <c r="J18" s="70">
        <v>5277.974400000001</v>
      </c>
      <c r="K18" s="18">
        <f t="shared" si="3"/>
        <v>2032.8000000099564</v>
      </c>
      <c r="L18" s="26">
        <v>21</v>
      </c>
      <c r="M18" s="70">
        <v>2864.4674999999997</v>
      </c>
      <c r="N18" s="18">
        <f t="shared" si="4"/>
        <v>1270.5000000009932</v>
      </c>
      <c r="O18" s="70">
        <v>791.46100000000013</v>
      </c>
      <c r="P18" s="18">
        <f t="shared" si="5"/>
        <v>483.00000000051568</v>
      </c>
      <c r="Q18" s="26">
        <v>3.5</v>
      </c>
      <c r="R18" s="70">
        <v>439.37519999999989</v>
      </c>
      <c r="S18" s="18">
        <f t="shared" si="6"/>
        <v>222.60000000022728</v>
      </c>
      <c r="T18" s="70">
        <v>107.66820000000003</v>
      </c>
      <c r="U18" s="18">
        <f t="shared" si="7"/>
        <v>33.599999999921693</v>
      </c>
      <c r="V18" s="26">
        <v>135</v>
      </c>
      <c r="W18" s="69">
        <v>8487.5831999999991</v>
      </c>
      <c r="X18" s="18">
        <f t="shared" si="8"/>
        <v>2323.2000000061817</v>
      </c>
      <c r="Y18" s="72">
        <v>5199.0785999999989</v>
      </c>
      <c r="Z18" s="18">
        <f t="shared" si="9"/>
        <v>1168.7999999958265</v>
      </c>
      <c r="AA18" s="26">
        <v>185</v>
      </c>
      <c r="AB18" s="72">
        <v>8294.2017999999989</v>
      </c>
      <c r="AC18" s="18">
        <f t="shared" si="10"/>
        <v>3087.9999999888241</v>
      </c>
      <c r="AD18" s="72">
        <v>4826.5022000000008</v>
      </c>
      <c r="AE18" s="18">
        <f t="shared" si="11"/>
        <v>1504.0000000044529</v>
      </c>
      <c r="AF18" s="72">
        <v>27788.207999999999</v>
      </c>
      <c r="AG18" s="18">
        <f t="shared" si="12"/>
        <v>1.269999999931315</v>
      </c>
      <c r="AH18" s="72">
        <v>50889.878499999992</v>
      </c>
      <c r="AI18" s="18">
        <f t="shared" si="13"/>
        <v>20.92000000004191</v>
      </c>
    </row>
    <row r="19" spans="1:35" x14ac:dyDescent="0.2">
      <c r="A19" s="1">
        <v>0.5</v>
      </c>
      <c r="B19" s="26">
        <v>18</v>
      </c>
      <c r="C19" s="70">
        <v>6896.5410000000011</v>
      </c>
      <c r="D19" s="18">
        <f t="shared" si="0"/>
        <v>3515.6000000079075</v>
      </c>
      <c r="E19" s="70">
        <v>3994.8257999999996</v>
      </c>
      <c r="F19" s="18">
        <f t="shared" si="1"/>
        <v>2010.79999999547</v>
      </c>
      <c r="G19" s="26">
        <v>16</v>
      </c>
      <c r="H19" s="70">
        <v>7647.4311999999991</v>
      </c>
      <c r="I19" s="18">
        <f t="shared" si="2"/>
        <v>3291.1999999942054</v>
      </c>
      <c r="J19" s="70">
        <v>5278.0668000000014</v>
      </c>
      <c r="K19" s="18">
        <f t="shared" si="3"/>
        <v>2032.8000000099564</v>
      </c>
      <c r="L19" s="26">
        <v>17</v>
      </c>
      <c r="M19" s="70">
        <v>2864.5264999999999</v>
      </c>
      <c r="N19" s="18">
        <f t="shared" si="4"/>
        <v>1239.0000000041255</v>
      </c>
      <c r="O19" s="70">
        <v>791.48200000000008</v>
      </c>
      <c r="P19" s="18">
        <f t="shared" si="5"/>
        <v>440.99999999912143</v>
      </c>
      <c r="Q19" s="26">
        <v>3.3</v>
      </c>
      <c r="R19" s="70">
        <v>439.38599999999991</v>
      </c>
      <c r="S19" s="18">
        <f t="shared" si="6"/>
        <v>226.80000000036671</v>
      </c>
      <c r="T19" s="70">
        <v>107.67020000000002</v>
      </c>
      <c r="U19" s="18">
        <f t="shared" si="7"/>
        <v>41.999999999902116</v>
      </c>
      <c r="V19" s="26">
        <v>122</v>
      </c>
      <c r="W19" s="69">
        <v>8487.7709999999988</v>
      </c>
      <c r="X19" s="18">
        <f t="shared" si="8"/>
        <v>2253.5999999963678</v>
      </c>
      <c r="Y19" s="72">
        <v>5199.1751999999988</v>
      </c>
      <c r="Z19" s="18">
        <f t="shared" si="9"/>
        <v>1159.1999999982363</v>
      </c>
      <c r="AA19" s="26">
        <v>157</v>
      </c>
      <c r="AB19" s="72">
        <v>8294.3521999999994</v>
      </c>
      <c r="AC19" s="18">
        <f t="shared" si="10"/>
        <v>3008.0000000089058</v>
      </c>
      <c r="AD19" s="72">
        <v>4826.577400000001</v>
      </c>
      <c r="AE19" s="18">
        <f t="shared" si="11"/>
        <v>1504.0000000044529</v>
      </c>
      <c r="AF19" s="72">
        <v>27788.2415</v>
      </c>
      <c r="AG19" s="18">
        <f t="shared" si="12"/>
        <v>1.3400000000547152</v>
      </c>
      <c r="AH19" s="72">
        <v>50890.40449999999</v>
      </c>
      <c r="AI19" s="18">
        <f t="shared" si="13"/>
        <v>21.039999999920838</v>
      </c>
    </row>
    <row r="20" spans="1:35" x14ac:dyDescent="0.2">
      <c r="A20" s="1">
        <v>0.54166666666666696</v>
      </c>
      <c r="B20" s="26">
        <v>17</v>
      </c>
      <c r="C20" s="70">
        <v>6896.684400000001</v>
      </c>
      <c r="D20" s="18">
        <f t="shared" si="0"/>
        <v>3154.7999999984313</v>
      </c>
      <c r="E20" s="70">
        <v>3994.8979999999997</v>
      </c>
      <c r="F20" s="18">
        <f t="shared" si="1"/>
        <v>1588.4000000014566</v>
      </c>
      <c r="G20" s="26">
        <v>15</v>
      </c>
      <c r="H20" s="70">
        <v>7647.5591999999988</v>
      </c>
      <c r="I20" s="18">
        <f t="shared" si="2"/>
        <v>2815.9999999934371</v>
      </c>
      <c r="J20" s="70">
        <v>5278.131800000001</v>
      </c>
      <c r="K20" s="18">
        <f t="shared" si="3"/>
        <v>1429.9999999911961</v>
      </c>
      <c r="L20" s="26">
        <v>18</v>
      </c>
      <c r="M20" s="70">
        <v>2864.578</v>
      </c>
      <c r="N20" s="18">
        <f t="shared" si="4"/>
        <v>1081.5000000006876</v>
      </c>
      <c r="O20" s="70">
        <v>791.49250000000006</v>
      </c>
      <c r="P20" s="18">
        <f t="shared" si="5"/>
        <v>220.49999999956071</v>
      </c>
      <c r="Q20" s="26">
        <v>3</v>
      </c>
      <c r="R20" s="70">
        <v>439.39499999999992</v>
      </c>
      <c r="S20" s="18">
        <f t="shared" si="6"/>
        <v>189.00000000030559</v>
      </c>
      <c r="T20" s="70">
        <v>107.67020000000002</v>
      </c>
      <c r="U20" s="18">
        <f t="shared" si="7"/>
        <v>0</v>
      </c>
      <c r="V20" s="26">
        <v>125</v>
      </c>
      <c r="W20" s="69">
        <v>8487.9421999999995</v>
      </c>
      <c r="X20" s="18">
        <f t="shared" si="8"/>
        <v>2054.4000000081724</v>
      </c>
      <c r="Y20" s="72">
        <v>5199.2571999999991</v>
      </c>
      <c r="Z20" s="18">
        <f t="shared" si="9"/>
        <v>984.00000000401633</v>
      </c>
      <c r="AA20" s="26">
        <v>155</v>
      </c>
      <c r="AB20" s="72">
        <v>8294.480599999999</v>
      </c>
      <c r="AC20" s="18">
        <f t="shared" si="10"/>
        <v>2567.9999999920256</v>
      </c>
      <c r="AD20" s="72">
        <v>4826.6286000000009</v>
      </c>
      <c r="AE20" s="18">
        <f t="shared" si="11"/>
        <v>1023.9999999976135</v>
      </c>
      <c r="AF20" s="72">
        <v>27788.2745</v>
      </c>
      <c r="AG20" s="18">
        <f t="shared" si="12"/>
        <v>1.3199999999778811</v>
      </c>
      <c r="AH20" s="72">
        <v>50890.895249999987</v>
      </c>
      <c r="AI20" s="18">
        <f t="shared" si="13"/>
        <v>19.629999999888241</v>
      </c>
    </row>
    <row r="21" spans="1:35" x14ac:dyDescent="0.2">
      <c r="A21" s="1">
        <v>0.58333333333333304</v>
      </c>
      <c r="B21" s="26">
        <v>21</v>
      </c>
      <c r="C21" s="70">
        <v>6896.8406000000014</v>
      </c>
      <c r="D21" s="18">
        <f t="shared" si="0"/>
        <v>3436.4000000077795</v>
      </c>
      <c r="E21" s="70">
        <v>3994.9851999999996</v>
      </c>
      <c r="F21" s="18">
        <f t="shared" si="1"/>
        <v>1918.3999999986554</v>
      </c>
      <c r="G21" s="26">
        <v>18</v>
      </c>
      <c r="H21" s="70">
        <v>7647.7003999999988</v>
      </c>
      <c r="I21" s="18">
        <f t="shared" si="2"/>
        <v>3106.4000000005763</v>
      </c>
      <c r="J21" s="70">
        <v>5278.2140000000009</v>
      </c>
      <c r="K21" s="18">
        <f t="shared" si="3"/>
        <v>1808.3999999962543</v>
      </c>
      <c r="L21" s="26">
        <v>21</v>
      </c>
      <c r="M21" s="70">
        <v>2864.6349999999998</v>
      </c>
      <c r="N21" s="18">
        <f t="shared" si="4"/>
        <v>1196.9999999955689</v>
      </c>
      <c r="O21" s="70">
        <v>791.51100000000008</v>
      </c>
      <c r="P21" s="18">
        <f t="shared" si="5"/>
        <v>388.50000000036289</v>
      </c>
      <c r="Q21" s="26">
        <v>3.5</v>
      </c>
      <c r="R21" s="70">
        <v>439.40439999999995</v>
      </c>
      <c r="S21" s="18">
        <f t="shared" si="6"/>
        <v>197.40000000058444</v>
      </c>
      <c r="T21" s="70">
        <v>107.67120000000003</v>
      </c>
      <c r="U21" s="18">
        <f t="shared" si="7"/>
        <v>21.000000000100272</v>
      </c>
      <c r="V21" s="26">
        <v>142</v>
      </c>
      <c r="W21" s="69">
        <v>8488.1275999999998</v>
      </c>
      <c r="X21" s="18">
        <f t="shared" si="8"/>
        <v>2224.8000000035972</v>
      </c>
      <c r="Y21" s="72">
        <v>5199.3513999999986</v>
      </c>
      <c r="Z21" s="18">
        <f t="shared" si="9"/>
        <v>1130.3999999945518</v>
      </c>
      <c r="AA21" s="26">
        <v>175</v>
      </c>
      <c r="AB21" s="72">
        <v>8294.6227999999992</v>
      </c>
      <c r="AC21" s="18">
        <f t="shared" si="10"/>
        <v>2844.0000000045984</v>
      </c>
      <c r="AD21" s="72">
        <v>4826.6958000000013</v>
      </c>
      <c r="AE21" s="18">
        <f t="shared" si="11"/>
        <v>1344.0000000082364</v>
      </c>
      <c r="AF21" s="72">
        <v>27788.307499999999</v>
      </c>
      <c r="AG21" s="18">
        <f t="shared" si="12"/>
        <v>1.3199999999778811</v>
      </c>
      <c r="AH21" s="72">
        <v>50891.372249999986</v>
      </c>
      <c r="AI21" s="18">
        <f t="shared" si="13"/>
        <v>19.07999999995809</v>
      </c>
    </row>
    <row r="22" spans="1:35" x14ac:dyDescent="0.2">
      <c r="A22" s="1">
        <v>0.625</v>
      </c>
      <c r="B22" s="26">
        <v>19</v>
      </c>
      <c r="C22" s="70">
        <v>6897.0020000000013</v>
      </c>
      <c r="D22" s="18">
        <f t="shared" si="0"/>
        <v>3550.7999999990716</v>
      </c>
      <c r="E22" s="70">
        <v>3995.0781999999995</v>
      </c>
      <c r="F22" s="18">
        <f t="shared" si="1"/>
        <v>2045.9999999966385</v>
      </c>
      <c r="G22" s="26">
        <v>18</v>
      </c>
      <c r="H22" s="70">
        <v>7647.8459999999986</v>
      </c>
      <c r="I22" s="18">
        <f t="shared" si="2"/>
        <v>3203.1999999962864</v>
      </c>
      <c r="J22" s="70">
        <v>5278.2988000000005</v>
      </c>
      <c r="K22" s="18">
        <f t="shared" si="3"/>
        <v>1865.5999999919004</v>
      </c>
      <c r="L22" s="26">
        <v>21</v>
      </c>
      <c r="M22" s="70">
        <v>2864.6924999999997</v>
      </c>
      <c r="N22" s="18">
        <f t="shared" si="4"/>
        <v>1207.4999999977081</v>
      </c>
      <c r="O22" s="70">
        <v>791.53100000000006</v>
      </c>
      <c r="P22" s="18">
        <f t="shared" si="5"/>
        <v>419.99999999961801</v>
      </c>
      <c r="Q22" s="26">
        <v>3.5</v>
      </c>
      <c r="R22" s="70">
        <v>439.41519999999997</v>
      </c>
      <c r="S22" s="18">
        <f t="shared" si="6"/>
        <v>226.80000000036671</v>
      </c>
      <c r="T22" s="70">
        <v>107.67260000000003</v>
      </c>
      <c r="U22" s="18">
        <f t="shared" si="7"/>
        <v>29.400000000080695</v>
      </c>
      <c r="V22" s="26">
        <v>130</v>
      </c>
      <c r="W22" s="69">
        <v>8488.3204000000005</v>
      </c>
      <c r="X22" s="18">
        <f t="shared" si="8"/>
        <v>2313.6000000085915</v>
      </c>
      <c r="Y22" s="72">
        <v>5199.4509999999982</v>
      </c>
      <c r="Z22" s="18">
        <f t="shared" si="9"/>
        <v>1195.1999999946565</v>
      </c>
      <c r="AA22" s="26">
        <v>175</v>
      </c>
      <c r="AB22" s="72">
        <v>8294.7687999999998</v>
      </c>
      <c r="AC22" s="18">
        <f t="shared" si="10"/>
        <v>2920.0000000128057</v>
      </c>
      <c r="AD22" s="72">
        <v>4826.7646000000013</v>
      </c>
      <c r="AE22" s="18">
        <f t="shared" si="11"/>
        <v>1376.0000000002037</v>
      </c>
      <c r="AF22" s="72">
        <v>27788.341</v>
      </c>
      <c r="AG22" s="18">
        <f t="shared" si="12"/>
        <v>1.3400000000547152</v>
      </c>
      <c r="AH22" s="72">
        <v>50891.878999999986</v>
      </c>
      <c r="AI22" s="18">
        <f t="shared" si="13"/>
        <v>20.270000000018626</v>
      </c>
    </row>
    <row r="23" spans="1:35" x14ac:dyDescent="0.2">
      <c r="A23" s="1">
        <v>0.66666666666666696</v>
      </c>
      <c r="B23" s="26">
        <v>23</v>
      </c>
      <c r="C23" s="70">
        <v>6897.1734000000015</v>
      </c>
      <c r="D23" s="18">
        <f t="shared" si="0"/>
        <v>3770.8000000038737</v>
      </c>
      <c r="E23" s="70">
        <v>3995.1707999999994</v>
      </c>
      <c r="F23" s="18">
        <f t="shared" si="1"/>
        <v>2037.1999999988475</v>
      </c>
      <c r="G23" s="26">
        <v>22</v>
      </c>
      <c r="H23" s="70">
        <v>7648.0045999999984</v>
      </c>
      <c r="I23" s="18">
        <f t="shared" si="2"/>
        <v>3489.1999999945256</v>
      </c>
      <c r="J23" s="70">
        <v>5278.3912000000009</v>
      </c>
      <c r="K23" s="18">
        <f t="shared" si="3"/>
        <v>2032.8000000099564</v>
      </c>
      <c r="L23" s="26">
        <v>22</v>
      </c>
      <c r="M23" s="70">
        <v>2864.7544999999996</v>
      </c>
      <c r="N23" s="18">
        <f t="shared" si="4"/>
        <v>1301.9999999978609</v>
      </c>
      <c r="O23" s="70">
        <v>791.55150000000003</v>
      </c>
      <c r="P23" s="18">
        <f t="shared" si="5"/>
        <v>430.49999999936972</v>
      </c>
      <c r="Q23" s="26">
        <v>3.5</v>
      </c>
      <c r="R23" s="70">
        <v>439.42639999999994</v>
      </c>
      <c r="S23" s="18">
        <f t="shared" si="6"/>
        <v>235.19999999945185</v>
      </c>
      <c r="T23" s="70">
        <v>107.67380000000003</v>
      </c>
      <c r="U23" s="18">
        <f t="shared" si="7"/>
        <v>25.199999999941269</v>
      </c>
      <c r="V23" s="26">
        <v>165</v>
      </c>
      <c r="W23" s="69">
        <v>8488.5241999999998</v>
      </c>
      <c r="X23" s="18">
        <f t="shared" si="8"/>
        <v>2445.5999999918276</v>
      </c>
      <c r="Y23" s="72">
        <v>5199.5471999999982</v>
      </c>
      <c r="Z23" s="18">
        <f t="shared" si="9"/>
        <v>1154.3999999994412</v>
      </c>
      <c r="AA23" s="26">
        <v>205</v>
      </c>
      <c r="AB23" s="72">
        <v>8294.9282000000003</v>
      </c>
      <c r="AC23" s="18">
        <f t="shared" si="10"/>
        <v>3188.0000000091968</v>
      </c>
      <c r="AD23" s="72">
        <v>4826.8394000000017</v>
      </c>
      <c r="AE23" s="18">
        <f t="shared" si="11"/>
        <v>1496.0000000064611</v>
      </c>
      <c r="AF23" s="72">
        <v>27788.429500000002</v>
      </c>
      <c r="AG23" s="18">
        <f t="shared" si="12"/>
        <v>3.5400000000663567</v>
      </c>
      <c r="AH23" s="72">
        <v>50892.390999999989</v>
      </c>
      <c r="AI23" s="18">
        <f t="shared" si="13"/>
        <v>20.480000000097789</v>
      </c>
    </row>
    <row r="24" spans="1:35" x14ac:dyDescent="0.2">
      <c r="A24" s="1">
        <v>0.70833333333333304</v>
      </c>
      <c r="B24" s="26">
        <v>22</v>
      </c>
      <c r="C24" s="70">
        <v>6897.3562000000011</v>
      </c>
      <c r="D24" s="18">
        <f t="shared" si="0"/>
        <v>4021.59999999094</v>
      </c>
      <c r="E24" s="70">
        <v>3995.2651999999994</v>
      </c>
      <c r="F24" s="18">
        <f t="shared" si="1"/>
        <v>2076.7999999989115</v>
      </c>
      <c r="G24" s="26">
        <v>22</v>
      </c>
      <c r="H24" s="70">
        <v>7648.1759999999986</v>
      </c>
      <c r="I24" s="18">
        <f t="shared" si="2"/>
        <v>3770.8000000038737</v>
      </c>
      <c r="J24" s="70">
        <v>5278.4878000000008</v>
      </c>
      <c r="K24" s="18">
        <f t="shared" si="3"/>
        <v>2125.1999999967666</v>
      </c>
      <c r="L24" s="26">
        <v>26</v>
      </c>
      <c r="M24" s="70">
        <v>2864.8219999999997</v>
      </c>
      <c r="N24" s="18">
        <f t="shared" si="4"/>
        <v>1417.5000000022919</v>
      </c>
      <c r="O24" s="70">
        <v>791.57150000000001</v>
      </c>
      <c r="P24" s="18">
        <f t="shared" si="5"/>
        <v>419.99999999961801</v>
      </c>
      <c r="Q24" s="26">
        <v>4.7</v>
      </c>
      <c r="R24" s="70">
        <v>439.43879999999996</v>
      </c>
      <c r="S24" s="18">
        <f t="shared" si="6"/>
        <v>260.4000000002884</v>
      </c>
      <c r="T24" s="70">
        <v>107.67520000000003</v>
      </c>
      <c r="U24" s="18">
        <f t="shared" si="7"/>
        <v>29.400000000080695</v>
      </c>
      <c r="V24" s="26">
        <v>150</v>
      </c>
      <c r="W24" s="69">
        <v>8488.7392</v>
      </c>
      <c r="X24" s="18">
        <f t="shared" si="8"/>
        <v>2580.0000000017462</v>
      </c>
      <c r="Y24" s="72">
        <v>5199.6441999999979</v>
      </c>
      <c r="Z24" s="18">
        <f t="shared" si="9"/>
        <v>1163.9999999970314</v>
      </c>
      <c r="AA24" s="26">
        <v>202</v>
      </c>
      <c r="AB24" s="72">
        <v>8295.1005999999998</v>
      </c>
      <c r="AC24" s="18">
        <f t="shared" si="10"/>
        <v>3447.9999999894062</v>
      </c>
      <c r="AD24" s="72">
        <v>4826.9166000000014</v>
      </c>
      <c r="AE24" s="18">
        <f t="shared" si="11"/>
        <v>1543.9999999944121</v>
      </c>
      <c r="AF24" s="72">
        <v>27788.566500000001</v>
      </c>
      <c r="AG24" s="18">
        <f t="shared" si="12"/>
        <v>5.4799999999522697</v>
      </c>
      <c r="AH24" s="72">
        <v>50892.907499999987</v>
      </c>
      <c r="AI24" s="18">
        <f t="shared" si="13"/>
        <v>20.659999999916181</v>
      </c>
    </row>
    <row r="25" spans="1:35" x14ac:dyDescent="0.2">
      <c r="A25" s="11">
        <v>0.75</v>
      </c>
      <c r="B25" s="25">
        <v>22</v>
      </c>
      <c r="C25" s="70">
        <v>6897.5340000000015</v>
      </c>
      <c r="D25" s="19">
        <f t="shared" si="0"/>
        <v>3911.6000000085478</v>
      </c>
      <c r="E25" s="70">
        <v>3995.3495999999996</v>
      </c>
      <c r="F25" s="19">
        <f t="shared" si="1"/>
        <v>1856.8000000041138</v>
      </c>
      <c r="G25" s="25">
        <v>22</v>
      </c>
      <c r="H25" s="70">
        <v>7648.3467999999984</v>
      </c>
      <c r="I25" s="19">
        <f t="shared" si="2"/>
        <v>3757.5999999971827</v>
      </c>
      <c r="J25" s="70">
        <v>5278.5834000000004</v>
      </c>
      <c r="K25" s="19">
        <f t="shared" si="3"/>
        <v>2103.1999999922846</v>
      </c>
      <c r="L25" s="25">
        <v>22</v>
      </c>
      <c r="M25" s="70">
        <v>2864.8914999999997</v>
      </c>
      <c r="N25" s="19">
        <f t="shared" si="4"/>
        <v>1459.5000000012988</v>
      </c>
      <c r="O25" s="70">
        <v>791.59199999999998</v>
      </c>
      <c r="P25" s="19">
        <f t="shared" si="5"/>
        <v>430.49999999936972</v>
      </c>
      <c r="Q25" s="25">
        <v>4.5</v>
      </c>
      <c r="R25" s="70">
        <v>439.45239999999995</v>
      </c>
      <c r="S25" s="19">
        <f t="shared" si="6"/>
        <v>285.59999999993124</v>
      </c>
      <c r="T25" s="70">
        <v>107.67700000000004</v>
      </c>
      <c r="U25" s="19">
        <f t="shared" si="7"/>
        <v>37.800000000061118</v>
      </c>
      <c r="V25" s="25">
        <v>150</v>
      </c>
      <c r="W25" s="69">
        <v>8488.9411999999993</v>
      </c>
      <c r="X25" s="19">
        <f t="shared" si="8"/>
        <v>2423.9999999917927</v>
      </c>
      <c r="Y25" s="72">
        <v>5199.7241999999978</v>
      </c>
      <c r="Z25" s="19">
        <f t="shared" si="9"/>
        <v>959.99999999912689</v>
      </c>
      <c r="AA25" s="25">
        <v>200</v>
      </c>
      <c r="AB25" s="72">
        <v>8295.2708000000002</v>
      </c>
      <c r="AC25" s="19">
        <f t="shared" si="10"/>
        <v>3404.0000000095461</v>
      </c>
      <c r="AD25" s="72">
        <v>4826.9922000000015</v>
      </c>
      <c r="AE25" s="19">
        <f t="shared" si="11"/>
        <v>1512.0000000024447</v>
      </c>
      <c r="AF25" s="72">
        <v>27788.704250000003</v>
      </c>
      <c r="AG25" s="19">
        <f t="shared" si="12"/>
        <v>5.5100000000675209</v>
      </c>
      <c r="AH25" s="72">
        <v>50893.451249999984</v>
      </c>
      <c r="AI25" s="19">
        <f t="shared" si="13"/>
        <v>21.749999999883585</v>
      </c>
    </row>
    <row r="26" spans="1:35" x14ac:dyDescent="0.2">
      <c r="A26" s="1">
        <v>0.79166666666666696</v>
      </c>
      <c r="B26" s="26">
        <v>21</v>
      </c>
      <c r="C26" s="70">
        <v>6897.7118000000019</v>
      </c>
      <c r="D26" s="18">
        <f t="shared" si="0"/>
        <v>3911.6000000085478</v>
      </c>
      <c r="E26" s="70">
        <v>3995.4307999999996</v>
      </c>
      <c r="F26" s="18">
        <f t="shared" si="1"/>
        <v>1786.4000000017768</v>
      </c>
      <c r="G26" s="26">
        <v>19</v>
      </c>
      <c r="H26" s="70">
        <v>7648.5075999999981</v>
      </c>
      <c r="I26" s="18">
        <f t="shared" si="2"/>
        <v>3537.5999999923806</v>
      </c>
      <c r="J26" s="70">
        <v>5278.6682000000001</v>
      </c>
      <c r="K26" s="18">
        <f t="shared" si="3"/>
        <v>1865.5999999919004</v>
      </c>
      <c r="L26" s="26">
        <v>22</v>
      </c>
      <c r="M26" s="70">
        <v>2864.9574999999995</v>
      </c>
      <c r="N26" s="18">
        <f t="shared" si="4"/>
        <v>1385.9999999958745</v>
      </c>
      <c r="O26" s="70">
        <v>791.60799999999995</v>
      </c>
      <c r="P26" s="18">
        <f t="shared" si="5"/>
        <v>335.99999999921693</v>
      </c>
      <c r="Q26" s="26">
        <v>4.5</v>
      </c>
      <c r="R26" s="70">
        <v>439.46579999999994</v>
      </c>
      <c r="S26" s="18">
        <f t="shared" si="6"/>
        <v>281.39999999979182</v>
      </c>
      <c r="T26" s="70">
        <v>107.67880000000004</v>
      </c>
      <c r="U26" s="18">
        <f t="shared" si="7"/>
        <v>37.800000000061118</v>
      </c>
      <c r="V26" s="26">
        <v>140</v>
      </c>
      <c r="W26" s="69">
        <v>8489.1493999999984</v>
      </c>
      <c r="X26" s="18">
        <f t="shared" si="8"/>
        <v>2498.3999999894877</v>
      </c>
      <c r="Y26" s="72">
        <v>5199.8053999999975</v>
      </c>
      <c r="Z26" s="18">
        <f t="shared" si="9"/>
        <v>974.39999999551219</v>
      </c>
      <c r="AA26" s="26">
        <v>165</v>
      </c>
      <c r="AB26" s="72">
        <v>8295.4302000000007</v>
      </c>
      <c r="AC26" s="18">
        <f t="shared" si="10"/>
        <v>3188.0000000091968</v>
      </c>
      <c r="AD26" s="72">
        <v>4827.0582000000013</v>
      </c>
      <c r="AE26" s="18">
        <f t="shared" si="11"/>
        <v>1319.999999996071</v>
      </c>
      <c r="AF26" s="72">
        <v>27788.840250000001</v>
      </c>
      <c r="AG26" s="18">
        <f t="shared" si="12"/>
        <v>5.4399999999441206</v>
      </c>
      <c r="AH26" s="72">
        <v>50893.980249999986</v>
      </c>
      <c r="AI26" s="18">
        <f t="shared" si="13"/>
        <v>21.160000000090804</v>
      </c>
    </row>
    <row r="27" spans="1:35" x14ac:dyDescent="0.2">
      <c r="A27" s="1">
        <v>0.83333333333333304</v>
      </c>
      <c r="B27" s="26">
        <v>20</v>
      </c>
      <c r="C27" s="70">
        <v>6897.8842000000022</v>
      </c>
      <c r="D27" s="18">
        <f t="shared" si="0"/>
        <v>3792.8000000083557</v>
      </c>
      <c r="E27" s="70">
        <v>3995.5123999999996</v>
      </c>
      <c r="F27" s="18">
        <f t="shared" si="1"/>
        <v>1795.1999999995678</v>
      </c>
      <c r="G27" s="26">
        <v>19</v>
      </c>
      <c r="H27" s="70">
        <v>7648.6627999999982</v>
      </c>
      <c r="I27" s="18">
        <f t="shared" si="2"/>
        <v>3414.4000000032975</v>
      </c>
      <c r="J27" s="70">
        <v>5278.7507999999998</v>
      </c>
      <c r="K27" s="18">
        <f t="shared" si="3"/>
        <v>1817.1999999940454</v>
      </c>
      <c r="L27" s="26">
        <v>21</v>
      </c>
      <c r="M27" s="70">
        <v>2865.0209999999997</v>
      </c>
      <c r="N27" s="18">
        <f t="shared" si="4"/>
        <v>1333.5000000042783</v>
      </c>
      <c r="O27" s="70">
        <v>791.62549999999999</v>
      </c>
      <c r="P27" s="18">
        <f t="shared" si="5"/>
        <v>367.50000000085947</v>
      </c>
      <c r="Q27" s="26">
        <v>4.0999999999999996</v>
      </c>
      <c r="R27" s="70">
        <v>439.47999999999996</v>
      </c>
      <c r="S27" s="18">
        <f t="shared" si="6"/>
        <v>298.20000000034952</v>
      </c>
      <c r="T27" s="70">
        <v>107.68140000000004</v>
      </c>
      <c r="U27" s="18">
        <f t="shared" si="7"/>
        <v>54.600000000021964</v>
      </c>
      <c r="V27" s="26">
        <v>140</v>
      </c>
      <c r="W27" s="69">
        <v>8489.3521999999975</v>
      </c>
      <c r="X27" s="18">
        <f t="shared" si="8"/>
        <v>2433.5999999893829</v>
      </c>
      <c r="Y27" s="72">
        <v>5199.8865999999971</v>
      </c>
      <c r="Z27" s="18">
        <f t="shared" si="9"/>
        <v>974.39999999551219</v>
      </c>
      <c r="AA27" s="26">
        <v>185</v>
      </c>
      <c r="AB27" s="72">
        <v>8295.5832000000009</v>
      </c>
      <c r="AC27" s="18">
        <f t="shared" si="10"/>
        <v>3060.0000000049477</v>
      </c>
      <c r="AD27" s="72">
        <v>4827.1216000000013</v>
      </c>
      <c r="AE27" s="18">
        <f t="shared" si="11"/>
        <v>1268.0000000000291</v>
      </c>
      <c r="AF27" s="72">
        <v>27788.980500000001</v>
      </c>
      <c r="AG27" s="18">
        <f t="shared" si="12"/>
        <v>5.610000000015134</v>
      </c>
      <c r="AH27" s="72">
        <v>50894.514499999983</v>
      </c>
      <c r="AI27" s="18">
        <f t="shared" si="13"/>
        <v>21.369999999878928</v>
      </c>
    </row>
    <row r="28" spans="1:35" x14ac:dyDescent="0.2">
      <c r="A28" s="1">
        <v>0.875</v>
      </c>
      <c r="B28" s="26">
        <v>19</v>
      </c>
      <c r="C28" s="70">
        <v>6898.0460000000021</v>
      </c>
      <c r="D28" s="18">
        <f t="shared" si="0"/>
        <v>3559.5999999968626</v>
      </c>
      <c r="E28" s="70">
        <v>3995.5919999999996</v>
      </c>
      <c r="F28" s="18">
        <f t="shared" si="1"/>
        <v>1751.2000000006083</v>
      </c>
      <c r="G28" s="26">
        <v>17</v>
      </c>
      <c r="H28" s="70">
        <v>7648.8107999999984</v>
      </c>
      <c r="I28" s="18">
        <f t="shared" si="2"/>
        <v>3256.0000000030414</v>
      </c>
      <c r="J28" s="70">
        <v>5278.8317999999999</v>
      </c>
      <c r="K28" s="18">
        <f t="shared" si="3"/>
        <v>1782.0000000028813</v>
      </c>
      <c r="L28" s="26">
        <v>18</v>
      </c>
      <c r="M28" s="70">
        <v>2865.0774999999999</v>
      </c>
      <c r="N28" s="18">
        <f t="shared" si="4"/>
        <v>1186.5000000029795</v>
      </c>
      <c r="O28" s="70">
        <v>791.64149999999995</v>
      </c>
      <c r="P28" s="18">
        <f t="shared" si="5"/>
        <v>335.99999999921693</v>
      </c>
      <c r="Q28" s="26">
        <v>3.9</v>
      </c>
      <c r="R28" s="70">
        <v>439.49259999999998</v>
      </c>
      <c r="S28" s="18">
        <f t="shared" si="6"/>
        <v>264.60000000042783</v>
      </c>
      <c r="T28" s="70">
        <v>107.68300000000004</v>
      </c>
      <c r="U28" s="18">
        <f t="shared" si="7"/>
        <v>33.599999999921693</v>
      </c>
      <c r="V28" s="26">
        <v>130</v>
      </c>
      <c r="W28" s="69">
        <v>8489.5471999999972</v>
      </c>
      <c r="X28" s="18">
        <f t="shared" si="8"/>
        <v>2339.9999999965075</v>
      </c>
      <c r="Y28" s="72">
        <v>5199.9705999999969</v>
      </c>
      <c r="Z28" s="18">
        <f t="shared" si="9"/>
        <v>1007.9999999979918</v>
      </c>
      <c r="AA28" s="26">
        <v>165</v>
      </c>
      <c r="AB28" s="72">
        <v>8295.7296000000006</v>
      </c>
      <c r="AC28" s="18">
        <f t="shared" si="10"/>
        <v>2927.9999999926076</v>
      </c>
      <c r="AD28" s="72">
        <v>4827.1856000000016</v>
      </c>
      <c r="AE28" s="18">
        <f t="shared" si="11"/>
        <v>1280.0000000061118</v>
      </c>
      <c r="AF28" s="72">
        <v>27789.119750000002</v>
      </c>
      <c r="AG28" s="18">
        <f t="shared" si="12"/>
        <v>5.5700000000069849</v>
      </c>
      <c r="AH28" s="72">
        <v>50895.022499999985</v>
      </c>
      <c r="AI28" s="18">
        <f t="shared" si="13"/>
        <v>20.320000000065193</v>
      </c>
    </row>
    <row r="29" spans="1:35" s="81" customFormat="1" x14ac:dyDescent="0.2">
      <c r="A29" s="76">
        <v>0.91666666666666696</v>
      </c>
      <c r="B29" s="77">
        <v>17</v>
      </c>
      <c r="C29" s="78">
        <v>6898.1932000000024</v>
      </c>
      <c r="D29" s="67">
        <f t="shared" si="0"/>
        <v>3238.4000000074593</v>
      </c>
      <c r="E29" s="78">
        <v>3995.6623999999997</v>
      </c>
      <c r="F29" s="67">
        <f t="shared" si="1"/>
        <v>1548.8000000013926</v>
      </c>
      <c r="G29" s="77">
        <v>16</v>
      </c>
      <c r="H29" s="78">
        <v>7648.9421999999986</v>
      </c>
      <c r="I29" s="67">
        <f t="shared" si="2"/>
        <v>2890.8000000046741</v>
      </c>
      <c r="J29" s="78">
        <v>5278.9034000000001</v>
      </c>
      <c r="K29" s="67">
        <f t="shared" si="3"/>
        <v>1575.2000000047701</v>
      </c>
      <c r="L29" s="77">
        <v>17</v>
      </c>
      <c r="M29" s="78">
        <v>2865.1289999999999</v>
      </c>
      <c r="N29" s="67">
        <f t="shared" si="4"/>
        <v>1081.5000000006876</v>
      </c>
      <c r="O29" s="78">
        <v>791.65599999999995</v>
      </c>
      <c r="P29" s="67">
        <f t="shared" si="5"/>
        <v>304.4999999999618</v>
      </c>
      <c r="Q29" s="77">
        <v>3.2</v>
      </c>
      <c r="R29" s="78">
        <v>439.50360000000001</v>
      </c>
      <c r="S29" s="67">
        <f t="shared" si="6"/>
        <v>231.00000000050613</v>
      </c>
      <c r="T29" s="78">
        <v>107.68400000000004</v>
      </c>
      <c r="U29" s="67">
        <f t="shared" si="7"/>
        <v>21.000000000100272</v>
      </c>
      <c r="V29" s="77">
        <v>119</v>
      </c>
      <c r="W29" s="79">
        <v>8489.7249999999967</v>
      </c>
      <c r="X29" s="67">
        <f t="shared" si="8"/>
        <v>2133.5999999937485</v>
      </c>
      <c r="Y29" s="80">
        <v>5200.044399999997</v>
      </c>
      <c r="Z29" s="67">
        <f t="shared" si="9"/>
        <v>885.60000000143191</v>
      </c>
      <c r="AA29" s="77">
        <v>155</v>
      </c>
      <c r="AB29" s="80">
        <v>8295.8595999999998</v>
      </c>
      <c r="AC29" s="67">
        <f t="shared" si="10"/>
        <v>2599.9999999839929</v>
      </c>
      <c r="AD29" s="80">
        <v>4827.2424000000019</v>
      </c>
      <c r="AE29" s="67">
        <f t="shared" si="11"/>
        <v>1136.000000005879</v>
      </c>
      <c r="AF29" s="80">
        <v>27789.257750000001</v>
      </c>
      <c r="AG29" s="67">
        <f t="shared" si="12"/>
        <v>5.5199999999604188</v>
      </c>
      <c r="AH29" s="80">
        <v>50895.525249999984</v>
      </c>
      <c r="AI29" s="67">
        <f t="shared" si="13"/>
        <v>20.10999999998603</v>
      </c>
    </row>
    <row r="30" spans="1:35" x14ac:dyDescent="0.2">
      <c r="A30" s="1">
        <v>0.95833333333333304</v>
      </c>
      <c r="B30" s="26">
        <v>14</v>
      </c>
      <c r="C30" s="70">
        <v>6898.3242000000027</v>
      </c>
      <c r="D30" s="18">
        <f t="shared" si="0"/>
        <v>2882.0000000068831</v>
      </c>
      <c r="E30" s="70">
        <v>3995.7331999999997</v>
      </c>
      <c r="F30" s="18">
        <f t="shared" si="1"/>
        <v>1557.5999999991836</v>
      </c>
      <c r="G30" s="26">
        <v>14</v>
      </c>
      <c r="H30" s="70">
        <v>7649.0603999999985</v>
      </c>
      <c r="I30" s="18">
        <f t="shared" si="2"/>
        <v>2600.3999999975349</v>
      </c>
      <c r="J30" s="70">
        <v>5278.9718000000003</v>
      </c>
      <c r="K30" s="18">
        <f t="shared" si="3"/>
        <v>1504.8000000024331</v>
      </c>
      <c r="L30" s="26">
        <v>14</v>
      </c>
      <c r="M30" s="70">
        <v>2865.1754999999998</v>
      </c>
      <c r="N30" s="18">
        <f t="shared" si="4"/>
        <v>976.49999999839565</v>
      </c>
      <c r="O30" s="70">
        <v>791.67149999999992</v>
      </c>
      <c r="P30" s="18">
        <f t="shared" si="5"/>
        <v>325.49999999946522</v>
      </c>
      <c r="Q30" s="26">
        <v>3</v>
      </c>
      <c r="R30" s="70">
        <v>439.51319999999998</v>
      </c>
      <c r="S30" s="18">
        <f t="shared" si="6"/>
        <v>201.59999999953016</v>
      </c>
      <c r="T30" s="70">
        <v>107.68500000000004</v>
      </c>
      <c r="U30" s="18">
        <f t="shared" si="7"/>
        <v>21.000000000100272</v>
      </c>
      <c r="V30" s="26">
        <v>105</v>
      </c>
      <c r="W30" s="69">
        <v>8489.881999999996</v>
      </c>
      <c r="X30" s="18">
        <f t="shared" si="8"/>
        <v>1883.9999999909196</v>
      </c>
      <c r="Y30" s="72">
        <v>5200.1219999999967</v>
      </c>
      <c r="Z30" s="18">
        <f t="shared" si="9"/>
        <v>931.19999999544234</v>
      </c>
      <c r="AA30" s="26">
        <v>135</v>
      </c>
      <c r="AB30" s="72">
        <v>8295.9768000000004</v>
      </c>
      <c r="AC30" s="18">
        <f t="shared" si="10"/>
        <v>2344.0000000118744</v>
      </c>
      <c r="AD30" s="72">
        <v>4827.2974000000022</v>
      </c>
      <c r="AE30" s="18">
        <f t="shared" si="11"/>
        <v>1100.0000000058208</v>
      </c>
      <c r="AF30" s="72">
        <v>27789.39775</v>
      </c>
      <c r="AG30" s="18">
        <f t="shared" si="12"/>
        <v>5.5999999999767169</v>
      </c>
      <c r="AH30" s="72">
        <v>50896.029999999984</v>
      </c>
      <c r="AI30" s="18">
        <f t="shared" si="13"/>
        <v>20.190000000002328</v>
      </c>
    </row>
    <row r="31" spans="1:35" ht="13.5" thickBot="1" x14ac:dyDescent="0.25">
      <c r="A31" s="2">
        <v>0.999999999999999</v>
      </c>
      <c r="B31" s="27">
        <v>13</v>
      </c>
      <c r="C31" s="71">
        <v>6898.4376000000029</v>
      </c>
      <c r="D31" s="20">
        <f t="shared" si="0"/>
        <v>2494.8000000040338</v>
      </c>
      <c r="E31" s="71">
        <v>3995.7929999999997</v>
      </c>
      <c r="F31" s="20">
        <f t="shared" si="1"/>
        <v>1315.599999999904</v>
      </c>
      <c r="G31" s="27">
        <v>13</v>
      </c>
      <c r="H31" s="71">
        <v>7649.1645999999982</v>
      </c>
      <c r="I31" s="20">
        <f t="shared" si="2"/>
        <v>2292.3999999948137</v>
      </c>
      <c r="J31" s="71">
        <v>5279.0356000000002</v>
      </c>
      <c r="K31" s="20">
        <f t="shared" si="3"/>
        <v>1403.599999997823</v>
      </c>
      <c r="L31" s="27">
        <v>14</v>
      </c>
      <c r="M31" s="71">
        <v>2865.2154999999998</v>
      </c>
      <c r="N31" s="20">
        <f t="shared" si="4"/>
        <v>839.99999999923602</v>
      </c>
      <c r="O31" s="71">
        <v>791.68299999999988</v>
      </c>
      <c r="P31" s="20">
        <f t="shared" si="5"/>
        <v>241.49999999906413</v>
      </c>
      <c r="Q31" s="27">
        <v>3</v>
      </c>
      <c r="R31" s="71">
        <v>439.52080000000001</v>
      </c>
      <c r="S31" s="20">
        <f t="shared" si="6"/>
        <v>159.60000000052332</v>
      </c>
      <c r="T31" s="71">
        <v>107.68500000000004</v>
      </c>
      <c r="U31" s="20">
        <f t="shared" si="7"/>
        <v>0</v>
      </c>
      <c r="V31" s="27">
        <v>105</v>
      </c>
      <c r="W31" s="75">
        <v>8490.0175999999956</v>
      </c>
      <c r="X31" s="20">
        <f t="shared" si="8"/>
        <v>1627.199999995355</v>
      </c>
      <c r="Y31" s="73">
        <v>5200.1893999999966</v>
      </c>
      <c r="Z31" s="20">
        <f t="shared" si="9"/>
        <v>808.79999999888241</v>
      </c>
      <c r="AA31" s="27">
        <v>125</v>
      </c>
      <c r="AB31" s="73">
        <v>8296.0804000000007</v>
      </c>
      <c r="AC31" s="20">
        <f t="shared" si="10"/>
        <v>2072.0000000073924</v>
      </c>
      <c r="AD31" s="73">
        <v>4827.3504000000021</v>
      </c>
      <c r="AE31" s="20">
        <f t="shared" si="11"/>
        <v>1059.9999999976717</v>
      </c>
      <c r="AF31" s="73">
        <v>27789.531999999999</v>
      </c>
      <c r="AG31" s="20">
        <f t="shared" si="12"/>
        <v>5.3699999999662396</v>
      </c>
      <c r="AH31" s="73">
        <v>50896.536999999982</v>
      </c>
      <c r="AI31" s="20">
        <f t="shared" si="13"/>
        <v>20.279999999911524</v>
      </c>
    </row>
    <row r="32" spans="1:35" ht="13.5" thickBot="1" x14ac:dyDescent="0.25">
      <c r="A32" s="5" t="s">
        <v>3</v>
      </c>
      <c r="B32" s="22"/>
      <c r="C32" s="22"/>
      <c r="D32" s="68">
        <f>SUM(D8:D31)</f>
        <v>75754.80000006246</v>
      </c>
      <c r="E32" s="22"/>
      <c r="F32" s="68">
        <f>SUM(F8:F31)</f>
        <v>38235.999999996238</v>
      </c>
      <c r="G32" s="22"/>
      <c r="H32" s="22"/>
      <c r="I32" s="68">
        <f>SUM(I8:I31)</f>
        <v>68837.999999957901</v>
      </c>
      <c r="J32" s="22"/>
      <c r="K32" s="68">
        <f>SUM(K8:K31)</f>
        <v>38552.800000006755</v>
      </c>
      <c r="L32" s="22"/>
      <c r="M32" s="22"/>
      <c r="N32" s="68">
        <f>SUM(N8:N31)</f>
        <v>26522.999999998319</v>
      </c>
      <c r="O32" s="22"/>
      <c r="P32" s="68">
        <f>SUM(P8:P31)</f>
        <v>7370.9999999975935</v>
      </c>
      <c r="Q32" s="22"/>
      <c r="R32" s="22"/>
      <c r="S32" s="68">
        <f>SUM(S8:S31)</f>
        <v>5082.0000000003911</v>
      </c>
      <c r="T32" s="22"/>
      <c r="U32" s="68">
        <f>SUM(U8:U31)</f>
        <v>470.40000000099269</v>
      </c>
      <c r="V32" s="22"/>
      <c r="W32" s="23"/>
      <c r="X32" s="68">
        <f>SUM(X8:X31)</f>
        <v>48664.799999947718</v>
      </c>
      <c r="Z32" s="68">
        <f>SUM(Z8:Z31)</f>
        <v>21979.199999961565</v>
      </c>
      <c r="AA32" s="22"/>
      <c r="AC32" s="68">
        <f>SUM(AC8:AC31)</f>
        <v>62312.000000019907</v>
      </c>
      <c r="AD32" s="28"/>
      <c r="AE32" s="68">
        <f>SUM(AE8:AE31)</f>
        <v>28048.000000035245</v>
      </c>
      <c r="AG32" s="68">
        <f>SUM(AG8:AG31)</f>
        <v>98.839999999909196</v>
      </c>
      <c r="AH32" s="64"/>
      <c r="AI32" s="68">
        <f>SUM(AI8:AI31)</f>
        <v>483.78999999928055</v>
      </c>
    </row>
    <row r="33" spans="1:23" x14ac:dyDescent="0.2">
      <c r="V33" s="23"/>
      <c r="W33" s="23"/>
    </row>
    <row r="36" spans="1:23" x14ac:dyDescent="0.2">
      <c r="A36" s="24" t="s">
        <v>15</v>
      </c>
      <c r="B36" s="24"/>
      <c r="C36" s="24" t="s">
        <v>46</v>
      </c>
      <c r="D36" s="2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</row>
    <row r="37" spans="1:23" x14ac:dyDescent="0.2">
      <c r="A37" s="24" t="s">
        <v>16</v>
      </c>
      <c r="B37" s="24"/>
      <c r="C37" s="24" t="s">
        <v>20</v>
      </c>
      <c r="D37" s="2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</row>
  </sheetData>
  <mergeCells count="30">
    <mergeCell ref="AH3:AI3"/>
    <mergeCell ref="AH4:AI4"/>
    <mergeCell ref="AA3:AE3"/>
    <mergeCell ref="AA4:AA5"/>
    <mergeCell ref="AB4:AC4"/>
    <mergeCell ref="AD4:AE4"/>
    <mergeCell ref="A1:AG1"/>
    <mergeCell ref="A3:A5"/>
    <mergeCell ref="W4:X4"/>
    <mergeCell ref="Y4:Z4"/>
    <mergeCell ref="V3:Z3"/>
    <mergeCell ref="V4:V5"/>
    <mergeCell ref="AF4:AG4"/>
    <mergeCell ref="B3:F3"/>
    <mergeCell ref="B4:B5"/>
    <mergeCell ref="C4:D4"/>
    <mergeCell ref="Q3:U3"/>
    <mergeCell ref="AF3:AG3"/>
    <mergeCell ref="R4:S4"/>
    <mergeCell ref="T4:U4"/>
    <mergeCell ref="Q4:Q5"/>
    <mergeCell ref="E4:F4"/>
    <mergeCell ref="G3:K3"/>
    <mergeCell ref="G4:G5"/>
    <mergeCell ref="H4:I4"/>
    <mergeCell ref="J4:K4"/>
    <mergeCell ref="L3:P3"/>
    <mergeCell ref="L4:L5"/>
    <mergeCell ref="M4:N4"/>
    <mergeCell ref="O4:P4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  <colBreaks count="1" manualBreakCount="1"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W1"/>
    </sheetView>
  </sheetViews>
  <sheetFormatPr defaultRowHeight="12.75" x14ac:dyDescent="0.2"/>
  <cols>
    <col min="1" max="1" width="7.7109375" style="35" customWidth="1"/>
    <col min="2" max="3" width="7.5703125" customWidth="1"/>
    <col min="4" max="4" width="8" customWidth="1"/>
    <col min="5" max="5" width="9" customWidth="1"/>
    <col min="6" max="6" width="8.5703125" customWidth="1"/>
    <col min="7" max="7" width="9" customWidth="1"/>
    <col min="8" max="8" width="9.85546875" customWidth="1"/>
    <col min="9" max="9" width="9" customWidth="1"/>
    <col min="10" max="10" width="10.5703125" customWidth="1"/>
    <col min="11" max="11" width="9" customWidth="1"/>
    <col min="12" max="12" width="8.5703125" customWidth="1"/>
    <col min="13" max="13" width="8.140625" customWidth="1"/>
    <col min="14" max="14" width="7.85546875" customWidth="1"/>
    <col min="15" max="15" width="7.7109375" customWidth="1"/>
    <col min="16" max="16" width="9" customWidth="1"/>
    <col min="17" max="17" width="10.28515625" customWidth="1"/>
    <col min="18" max="18" width="10" customWidth="1"/>
    <col min="19" max="19" width="8.5703125" customWidth="1"/>
    <col min="20" max="20" width="9" customWidth="1"/>
    <col min="21" max="21" width="9.85546875" customWidth="1"/>
    <col min="22" max="22" width="10.28515625" customWidth="1"/>
    <col min="23" max="23" width="9.85546875" customWidth="1"/>
  </cols>
  <sheetData>
    <row r="1" spans="1:23" ht="42.75" customHeight="1" x14ac:dyDescent="0.2">
      <c r="A1" s="144" t="s">
        <v>56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</row>
    <row r="2" spans="1:23" ht="15" customHeight="1" thickBo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23" s="44" customFormat="1" ht="20.25" customHeight="1" thickBot="1" x14ac:dyDescent="0.25">
      <c r="A3" s="146" t="s">
        <v>42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8"/>
      <c r="M3" s="141" t="s">
        <v>43</v>
      </c>
      <c r="N3" s="142"/>
      <c r="O3" s="142"/>
      <c r="P3" s="142"/>
      <c r="Q3" s="142"/>
      <c r="R3" s="142"/>
      <c r="S3" s="142"/>
      <c r="T3" s="142"/>
      <c r="U3" s="142"/>
      <c r="V3" s="142"/>
      <c r="W3" s="143"/>
    </row>
    <row r="4" spans="1:23" ht="15.95" customHeight="1" thickBot="1" x14ac:dyDescent="0.25">
      <c r="A4" s="132" t="s">
        <v>0</v>
      </c>
      <c r="B4" s="132" t="s">
        <v>32</v>
      </c>
      <c r="C4" s="134" t="s">
        <v>38</v>
      </c>
      <c r="D4" s="135"/>
      <c r="E4" s="145" t="s">
        <v>33</v>
      </c>
      <c r="F4" s="145"/>
      <c r="G4" s="145"/>
      <c r="H4" s="145"/>
      <c r="I4" s="145"/>
      <c r="J4" s="145"/>
      <c r="K4" s="145"/>
      <c r="L4" s="137"/>
      <c r="M4" s="132" t="s">
        <v>32</v>
      </c>
      <c r="N4" s="134" t="s">
        <v>38</v>
      </c>
      <c r="O4" s="135"/>
      <c r="P4" s="145" t="s">
        <v>33</v>
      </c>
      <c r="Q4" s="145"/>
      <c r="R4" s="145"/>
      <c r="S4" s="145"/>
      <c r="T4" s="145"/>
      <c r="U4" s="145"/>
      <c r="V4" s="145"/>
      <c r="W4" s="137"/>
    </row>
    <row r="5" spans="1:23" ht="15.95" customHeight="1" thickBot="1" x14ac:dyDescent="0.25">
      <c r="A5" s="132"/>
      <c r="B5" s="132"/>
      <c r="C5" s="134"/>
      <c r="D5" s="135"/>
      <c r="E5" s="129" t="s">
        <v>8</v>
      </c>
      <c r="F5" s="130"/>
      <c r="G5" s="130"/>
      <c r="H5" s="131"/>
      <c r="I5" s="130" t="s">
        <v>9</v>
      </c>
      <c r="J5" s="130"/>
      <c r="K5" s="130"/>
      <c r="L5" s="131"/>
      <c r="M5" s="132"/>
      <c r="N5" s="134"/>
      <c r="O5" s="135"/>
      <c r="P5" s="129" t="s">
        <v>8</v>
      </c>
      <c r="Q5" s="130"/>
      <c r="R5" s="130"/>
      <c r="S5" s="131"/>
      <c r="T5" s="130" t="s">
        <v>9</v>
      </c>
      <c r="U5" s="130"/>
      <c r="V5" s="130"/>
      <c r="W5" s="131"/>
    </row>
    <row r="6" spans="1:23" ht="15.95" customHeight="1" thickBot="1" x14ac:dyDescent="0.25">
      <c r="A6" s="132"/>
      <c r="B6" s="132"/>
      <c r="C6" s="134"/>
      <c r="D6" s="135"/>
      <c r="E6" s="138" t="s">
        <v>39</v>
      </c>
      <c r="F6" s="139"/>
      <c r="G6" s="140" t="s">
        <v>34</v>
      </c>
      <c r="H6" s="139"/>
      <c r="I6" s="138" t="s">
        <v>39</v>
      </c>
      <c r="J6" s="139"/>
      <c r="K6" s="138" t="s">
        <v>34</v>
      </c>
      <c r="L6" s="139"/>
      <c r="M6" s="132"/>
      <c r="N6" s="134"/>
      <c r="O6" s="135"/>
      <c r="P6" s="138" t="s">
        <v>39</v>
      </c>
      <c r="Q6" s="139"/>
      <c r="R6" s="140" t="s">
        <v>34</v>
      </c>
      <c r="S6" s="139"/>
      <c r="T6" s="138" t="s">
        <v>39</v>
      </c>
      <c r="U6" s="139"/>
      <c r="V6" s="138" t="s">
        <v>34</v>
      </c>
      <c r="W6" s="139"/>
    </row>
    <row r="7" spans="1:23" ht="14.1" customHeight="1" thickBot="1" x14ac:dyDescent="0.25">
      <c r="A7" s="133"/>
      <c r="B7" s="133"/>
      <c r="C7" s="136"/>
      <c r="D7" s="137"/>
      <c r="E7" s="8" t="s">
        <v>4</v>
      </c>
      <c r="F7" s="7">
        <v>66000</v>
      </c>
      <c r="G7" s="36" t="s">
        <v>4</v>
      </c>
      <c r="H7" s="7">
        <v>66000</v>
      </c>
      <c r="I7" s="8" t="s">
        <v>4</v>
      </c>
      <c r="J7" s="7">
        <v>66000</v>
      </c>
      <c r="K7" s="8" t="s">
        <v>4</v>
      </c>
      <c r="L7" s="7">
        <v>66000</v>
      </c>
      <c r="M7" s="133"/>
      <c r="N7" s="136"/>
      <c r="O7" s="137"/>
      <c r="P7" s="8" t="s">
        <v>4</v>
      </c>
      <c r="Q7" s="7">
        <v>66000</v>
      </c>
      <c r="R7" s="36" t="s">
        <v>4</v>
      </c>
      <c r="S7" s="7">
        <v>66000</v>
      </c>
      <c r="T7" s="8" t="s">
        <v>4</v>
      </c>
      <c r="U7" s="7">
        <v>66000</v>
      </c>
      <c r="V7" s="8" t="s">
        <v>4</v>
      </c>
      <c r="W7" s="7">
        <v>66000</v>
      </c>
    </row>
    <row r="8" spans="1:23" ht="26.1" customHeight="1" thickBot="1" x14ac:dyDescent="0.25">
      <c r="A8" s="7" t="s">
        <v>11</v>
      </c>
      <c r="B8" s="7" t="s">
        <v>1</v>
      </c>
      <c r="C8" s="8" t="s">
        <v>40</v>
      </c>
      <c r="D8" s="7" t="s">
        <v>41</v>
      </c>
      <c r="E8" s="29" t="s">
        <v>6</v>
      </c>
      <c r="F8" s="30" t="s">
        <v>5</v>
      </c>
      <c r="G8" s="40" t="s">
        <v>6</v>
      </c>
      <c r="H8" s="30" t="s">
        <v>5</v>
      </c>
      <c r="I8" s="29" t="s">
        <v>6</v>
      </c>
      <c r="J8" s="30" t="s">
        <v>5</v>
      </c>
      <c r="K8" s="29" t="s">
        <v>6</v>
      </c>
      <c r="L8" s="30" t="s">
        <v>5</v>
      </c>
      <c r="M8" s="7" t="s">
        <v>1</v>
      </c>
      <c r="N8" s="8" t="s">
        <v>40</v>
      </c>
      <c r="O8" s="7" t="s">
        <v>41</v>
      </c>
      <c r="P8" s="29" t="s">
        <v>6</v>
      </c>
      <c r="Q8" s="30" t="s">
        <v>5</v>
      </c>
      <c r="R8" s="40" t="s">
        <v>6</v>
      </c>
      <c r="S8" s="30" t="s">
        <v>5</v>
      </c>
      <c r="T8" s="29" t="s">
        <v>6</v>
      </c>
      <c r="U8" s="30" t="s">
        <v>5</v>
      </c>
      <c r="V8" s="29" t="s">
        <v>6</v>
      </c>
      <c r="W8" s="30" t="s">
        <v>5</v>
      </c>
    </row>
    <row r="9" spans="1:23" ht="14.1" customHeight="1" x14ac:dyDescent="0.2">
      <c r="A9" s="31">
        <v>0</v>
      </c>
      <c r="B9" s="38">
        <v>77.7</v>
      </c>
      <c r="C9" s="46">
        <v>13.89</v>
      </c>
      <c r="D9" s="47">
        <v>-8.75</v>
      </c>
      <c r="E9" s="74">
        <v>81.742599999999996</v>
      </c>
      <c r="F9" s="85" t="s">
        <v>10</v>
      </c>
      <c r="G9" s="94">
        <v>2968.4694</v>
      </c>
      <c r="H9" s="85" t="s">
        <v>10</v>
      </c>
      <c r="I9" s="95">
        <v>171.30600000000001</v>
      </c>
      <c r="J9" s="85" t="s">
        <v>10</v>
      </c>
      <c r="K9" s="94">
        <v>2086.9947999999999</v>
      </c>
      <c r="L9" s="85" t="s">
        <v>10</v>
      </c>
      <c r="M9" s="85">
        <v>91.5</v>
      </c>
      <c r="N9" s="86">
        <v>-19.55</v>
      </c>
      <c r="O9" s="86">
        <v>-5.77</v>
      </c>
      <c r="P9" s="95">
        <v>351.92099999999999</v>
      </c>
      <c r="Q9" s="85" t="s">
        <v>10</v>
      </c>
      <c r="R9" s="94">
        <v>15816.543</v>
      </c>
      <c r="S9" s="85" t="s">
        <v>10</v>
      </c>
      <c r="T9" s="95">
        <v>124.4502</v>
      </c>
      <c r="U9" s="85" t="s">
        <v>10</v>
      </c>
      <c r="V9" s="94">
        <v>11058.0744</v>
      </c>
      <c r="W9" s="85" t="s">
        <v>10</v>
      </c>
    </row>
    <row r="10" spans="1:23" ht="14.1" customHeight="1" x14ac:dyDescent="0.2">
      <c r="A10" s="1">
        <v>4.1666666666666664E-2</v>
      </c>
      <c r="B10" s="18">
        <v>73.2</v>
      </c>
      <c r="C10" s="48">
        <v>13.55</v>
      </c>
      <c r="D10" s="45">
        <v>-8.35</v>
      </c>
      <c r="E10" s="69">
        <v>81.742599999999996</v>
      </c>
      <c r="F10" s="32">
        <f>(E10-E9)*F$7</f>
        <v>0</v>
      </c>
      <c r="G10" s="69">
        <v>2968.6624000000002</v>
      </c>
      <c r="H10" s="32">
        <f>(G10-G9)*H$7</f>
        <v>12738.000000013926</v>
      </c>
      <c r="I10" s="69">
        <v>171.429</v>
      </c>
      <c r="J10" s="32">
        <f t="shared" ref="J10:J33" si="0">(I10-I9)*J$7</f>
        <v>8117.9999999993697</v>
      </c>
      <c r="K10" s="69">
        <v>2086.9947999999999</v>
      </c>
      <c r="L10" s="32">
        <f t="shared" ref="L10:L33" si="1">(K10-K9)*L$7</f>
        <v>0</v>
      </c>
      <c r="M10" s="87">
        <v>8.52</v>
      </c>
      <c r="N10" s="88">
        <v>-18.23</v>
      </c>
      <c r="O10" s="88">
        <v>-5.72</v>
      </c>
      <c r="P10" s="69">
        <v>352.1764</v>
      </c>
      <c r="Q10" s="32">
        <f t="shared" ref="Q10:Q33" si="2">(P10-P9)*Q$7</f>
        <v>16856.400000000576</v>
      </c>
      <c r="R10" s="69">
        <v>15816.543</v>
      </c>
      <c r="S10" s="32">
        <f t="shared" ref="S10:S33" si="3">(R10-R9)*S$7</f>
        <v>0</v>
      </c>
      <c r="T10" s="69">
        <v>124.4502</v>
      </c>
      <c r="U10" s="32">
        <f t="shared" ref="U10:U33" si="4">(T10-T9)*U$7</f>
        <v>0</v>
      </c>
      <c r="V10" s="69">
        <v>11058.161199999999</v>
      </c>
      <c r="W10" s="32">
        <f t="shared" ref="W10:W33" si="5">(V10-V9)*W$7</f>
        <v>5728.7999999425665</v>
      </c>
    </row>
    <row r="11" spans="1:23" ht="14.1" customHeight="1" x14ac:dyDescent="0.2">
      <c r="A11" s="1">
        <v>8.3333333333333301E-2</v>
      </c>
      <c r="B11" s="18">
        <v>78.3</v>
      </c>
      <c r="C11" s="48">
        <v>14.46</v>
      </c>
      <c r="D11" s="45">
        <v>-8.6300000000000008</v>
      </c>
      <c r="E11" s="69">
        <v>81.742599999999996</v>
      </c>
      <c r="F11" s="32">
        <f t="shared" ref="F11:H33" si="6">(E11-E10)*F$7</f>
        <v>0</v>
      </c>
      <c r="G11" s="69">
        <v>2968.8472000000002</v>
      </c>
      <c r="H11" s="32">
        <f t="shared" si="6"/>
        <v>12196.799999999712</v>
      </c>
      <c r="I11" s="69">
        <v>171.54580000000001</v>
      </c>
      <c r="J11" s="32">
        <f t="shared" si="0"/>
        <v>7708.8000000007924</v>
      </c>
      <c r="K11" s="69">
        <v>2086.9947999999999</v>
      </c>
      <c r="L11" s="32">
        <f t="shared" si="1"/>
        <v>0</v>
      </c>
      <c r="M11" s="87">
        <v>93</v>
      </c>
      <c r="N11" s="88">
        <v>-19.21</v>
      </c>
      <c r="O11" s="88">
        <v>-6.17</v>
      </c>
      <c r="P11" s="69">
        <v>352.41840000000002</v>
      </c>
      <c r="Q11" s="32">
        <f t="shared" si="2"/>
        <v>15972.00000000123</v>
      </c>
      <c r="R11" s="69">
        <v>15816.543</v>
      </c>
      <c r="S11" s="32">
        <f t="shared" si="3"/>
        <v>0</v>
      </c>
      <c r="T11" s="69">
        <v>124.4502</v>
      </c>
      <c r="U11" s="32">
        <f t="shared" si="4"/>
        <v>0</v>
      </c>
      <c r="V11" s="69">
        <v>11058.245799999999</v>
      </c>
      <c r="W11" s="32">
        <f t="shared" si="5"/>
        <v>5583.600000009028</v>
      </c>
    </row>
    <row r="12" spans="1:23" ht="14.1" customHeight="1" x14ac:dyDescent="0.2">
      <c r="A12" s="1">
        <v>0.125</v>
      </c>
      <c r="B12" s="18">
        <v>75.900000000000006</v>
      </c>
      <c r="C12" s="48">
        <v>13.95</v>
      </c>
      <c r="D12" s="45">
        <v>-8.52</v>
      </c>
      <c r="E12" s="69">
        <v>81.742599999999996</v>
      </c>
      <c r="F12" s="32">
        <f t="shared" si="6"/>
        <v>0</v>
      </c>
      <c r="G12" s="69">
        <v>2969.0342000000001</v>
      </c>
      <c r="H12" s="32">
        <f t="shared" si="6"/>
        <v>12341.999999993277</v>
      </c>
      <c r="I12" s="69">
        <v>171.66540000000001</v>
      </c>
      <c r="J12" s="32">
        <f t="shared" si="0"/>
        <v>7893.5999999994237</v>
      </c>
      <c r="K12" s="69">
        <v>2086.9947999999999</v>
      </c>
      <c r="L12" s="32">
        <f t="shared" si="1"/>
        <v>0</v>
      </c>
      <c r="M12" s="87">
        <v>87.3</v>
      </c>
      <c r="N12" s="88">
        <v>-18.46</v>
      </c>
      <c r="O12" s="88">
        <v>-6.06</v>
      </c>
      <c r="P12" s="69">
        <v>352.66300000000001</v>
      </c>
      <c r="Q12" s="32">
        <f t="shared" si="2"/>
        <v>16143.599999999424</v>
      </c>
      <c r="R12" s="69">
        <v>15816.543</v>
      </c>
      <c r="S12" s="32">
        <f t="shared" si="3"/>
        <v>0</v>
      </c>
      <c r="T12" s="69">
        <v>124.4502</v>
      </c>
      <c r="U12" s="32">
        <f t="shared" si="4"/>
        <v>0</v>
      </c>
      <c r="V12" s="69">
        <v>11058.332799999998</v>
      </c>
      <c r="W12" s="32">
        <f t="shared" si="5"/>
        <v>5741.9999999692664</v>
      </c>
    </row>
    <row r="13" spans="1:23" s="81" customFormat="1" ht="14.1" customHeight="1" x14ac:dyDescent="0.2">
      <c r="A13" s="76">
        <v>0.16666666666666699</v>
      </c>
      <c r="B13" s="67">
        <v>79.8</v>
      </c>
      <c r="C13" s="97">
        <v>14.69</v>
      </c>
      <c r="D13" s="98">
        <v>-8.92</v>
      </c>
      <c r="E13" s="79">
        <v>81.742599999999996</v>
      </c>
      <c r="F13" s="99">
        <f t="shared" si="6"/>
        <v>0</v>
      </c>
      <c r="G13" s="79">
        <v>2969.2386000000001</v>
      </c>
      <c r="H13" s="99">
        <f t="shared" si="6"/>
        <v>13490.400000005138</v>
      </c>
      <c r="I13" s="79">
        <v>171.79300000000001</v>
      </c>
      <c r="J13" s="99">
        <f t="shared" si="0"/>
        <v>8421.6000000000695</v>
      </c>
      <c r="K13" s="79">
        <v>2086.9947999999999</v>
      </c>
      <c r="L13" s="99">
        <f t="shared" si="1"/>
        <v>0</v>
      </c>
      <c r="M13" s="100">
        <v>92.4</v>
      </c>
      <c r="N13" s="101">
        <v>-19.38</v>
      </c>
      <c r="O13" s="101">
        <v>-6.57</v>
      </c>
      <c r="P13" s="79">
        <v>352.9246</v>
      </c>
      <c r="Q13" s="99">
        <f t="shared" si="2"/>
        <v>17265.599999999155</v>
      </c>
      <c r="R13" s="79">
        <v>15816.543</v>
      </c>
      <c r="S13" s="99">
        <f t="shared" si="3"/>
        <v>0</v>
      </c>
      <c r="T13" s="79">
        <v>124.4502</v>
      </c>
      <c r="U13" s="99">
        <f t="shared" si="4"/>
        <v>0</v>
      </c>
      <c r="V13" s="79">
        <v>11058.429399999999</v>
      </c>
      <c r="W13" s="99">
        <f t="shared" si="5"/>
        <v>6375.6000000503263</v>
      </c>
    </row>
    <row r="14" spans="1:23" ht="14.1" customHeight="1" x14ac:dyDescent="0.2">
      <c r="A14" s="1">
        <v>0.20833333333333301</v>
      </c>
      <c r="B14" s="18">
        <v>81</v>
      </c>
      <c r="C14" s="48">
        <v>14.63</v>
      </c>
      <c r="D14" s="45">
        <v>-9.09</v>
      </c>
      <c r="E14" s="69">
        <v>81.742599999999996</v>
      </c>
      <c r="F14" s="32">
        <f t="shared" si="6"/>
        <v>0</v>
      </c>
      <c r="G14" s="69">
        <v>2969.4456</v>
      </c>
      <c r="H14" s="32">
        <f t="shared" si="6"/>
        <v>13661.999999992076</v>
      </c>
      <c r="I14" s="69">
        <v>171.92240000000001</v>
      </c>
      <c r="J14" s="32">
        <f t="shared" si="0"/>
        <v>8540.4000000002616</v>
      </c>
      <c r="K14" s="69">
        <v>2086.9947999999999</v>
      </c>
      <c r="L14" s="32">
        <f t="shared" si="1"/>
        <v>0</v>
      </c>
      <c r="M14" s="87">
        <v>94.2</v>
      </c>
      <c r="N14" s="88">
        <v>-19.78</v>
      </c>
      <c r="O14" s="88">
        <v>-6.63</v>
      </c>
      <c r="P14" s="69">
        <v>353.19060000000002</v>
      </c>
      <c r="Q14" s="32">
        <f t="shared" si="2"/>
        <v>17556.000000001291</v>
      </c>
      <c r="R14" s="69">
        <v>15816.543</v>
      </c>
      <c r="S14" s="32">
        <f t="shared" si="3"/>
        <v>0</v>
      </c>
      <c r="T14" s="69">
        <v>124.4502</v>
      </c>
      <c r="U14" s="32">
        <f t="shared" si="4"/>
        <v>0</v>
      </c>
      <c r="V14" s="69">
        <v>11058.5278</v>
      </c>
      <c r="W14" s="32">
        <f t="shared" si="5"/>
        <v>6494.4000000505184</v>
      </c>
    </row>
    <row r="15" spans="1:23" ht="14.1" customHeight="1" x14ac:dyDescent="0.2">
      <c r="A15" s="1">
        <v>0.25</v>
      </c>
      <c r="B15" s="18">
        <v>70.2</v>
      </c>
      <c r="C15" s="48">
        <v>12.86</v>
      </c>
      <c r="D15" s="45">
        <v>-7.37</v>
      </c>
      <c r="E15" s="69">
        <v>81.742599999999996</v>
      </c>
      <c r="F15" s="32">
        <f t="shared" si="6"/>
        <v>0</v>
      </c>
      <c r="G15" s="69">
        <v>2969.6356000000001</v>
      </c>
      <c r="H15" s="32">
        <f t="shared" si="6"/>
        <v>12540.000000003602</v>
      </c>
      <c r="I15" s="69">
        <v>172.03620000000001</v>
      </c>
      <c r="J15" s="32">
        <f t="shared" si="0"/>
        <v>7510.7999999998465</v>
      </c>
      <c r="K15" s="69">
        <v>2086.9947999999999</v>
      </c>
      <c r="L15" s="32">
        <f t="shared" si="1"/>
        <v>0</v>
      </c>
      <c r="M15" s="87">
        <v>88.5</v>
      </c>
      <c r="N15" s="88">
        <v>-19.03</v>
      </c>
      <c r="O15" s="88">
        <v>-4.46</v>
      </c>
      <c r="P15" s="69">
        <v>353.44760000000002</v>
      </c>
      <c r="Q15" s="32">
        <f t="shared" si="2"/>
        <v>16962.000000000331</v>
      </c>
      <c r="R15" s="69">
        <v>15816.543</v>
      </c>
      <c r="S15" s="32">
        <f t="shared" si="3"/>
        <v>0</v>
      </c>
      <c r="T15" s="69">
        <v>124.4502</v>
      </c>
      <c r="U15" s="32">
        <f t="shared" si="4"/>
        <v>0</v>
      </c>
      <c r="V15" s="69">
        <v>11058.609199999999</v>
      </c>
      <c r="W15" s="32">
        <f t="shared" si="5"/>
        <v>5372.3999999419902</v>
      </c>
    </row>
    <row r="16" spans="1:23" ht="14.1" customHeight="1" x14ac:dyDescent="0.2">
      <c r="A16" s="1">
        <v>0.29166666666666702</v>
      </c>
      <c r="B16" s="18">
        <v>60.3</v>
      </c>
      <c r="C16" s="48">
        <v>11.03</v>
      </c>
      <c r="D16" s="45">
        <v>-5.83</v>
      </c>
      <c r="E16" s="69">
        <v>81.742599999999996</v>
      </c>
      <c r="F16" s="32">
        <f t="shared" si="6"/>
        <v>0</v>
      </c>
      <c r="G16" s="69">
        <v>2969.8042</v>
      </c>
      <c r="H16" s="32">
        <f t="shared" si="6"/>
        <v>11127.599999997983</v>
      </c>
      <c r="I16" s="69">
        <v>172.1328</v>
      </c>
      <c r="J16" s="32">
        <f t="shared" si="0"/>
        <v>6375.5999999996784</v>
      </c>
      <c r="K16" s="69">
        <v>2086.9947999999999</v>
      </c>
      <c r="L16" s="32">
        <f t="shared" si="1"/>
        <v>0</v>
      </c>
      <c r="M16" s="87">
        <v>86.4</v>
      </c>
      <c r="N16" s="88">
        <v>-18.63</v>
      </c>
      <c r="O16" s="88">
        <v>-2.34</v>
      </c>
      <c r="P16" s="69">
        <v>353.70480000000003</v>
      </c>
      <c r="Q16" s="32">
        <f t="shared" si="2"/>
        <v>16975.200000000768</v>
      </c>
      <c r="R16" s="69">
        <v>15816.543</v>
      </c>
      <c r="S16" s="32">
        <f t="shared" si="3"/>
        <v>0</v>
      </c>
      <c r="T16" s="69">
        <v>124.4502</v>
      </c>
      <c r="U16" s="32">
        <f t="shared" si="4"/>
        <v>0</v>
      </c>
      <c r="V16" s="69">
        <v>11058.664999999999</v>
      </c>
      <c r="W16" s="32">
        <f t="shared" si="5"/>
        <v>3682.8000000059546</v>
      </c>
    </row>
    <row r="17" spans="1:23" ht="14.1" customHeight="1" x14ac:dyDescent="0.2">
      <c r="A17" s="1">
        <v>0.33333333333333298</v>
      </c>
      <c r="B17" s="18">
        <v>69.599999999999994</v>
      </c>
      <c r="C17" s="48">
        <v>12.92</v>
      </c>
      <c r="D17" s="45">
        <v>-6.12</v>
      </c>
      <c r="E17" s="69">
        <v>81.742599999999996</v>
      </c>
      <c r="F17" s="32">
        <f t="shared" si="6"/>
        <v>0</v>
      </c>
      <c r="G17" s="69">
        <v>2969.9789999999998</v>
      </c>
      <c r="H17" s="32">
        <f t="shared" si="6"/>
        <v>11536.799999985305</v>
      </c>
      <c r="I17" s="69">
        <v>172.2234</v>
      </c>
      <c r="J17" s="32">
        <f t="shared" si="0"/>
        <v>5979.5999999996639</v>
      </c>
      <c r="K17" s="69">
        <v>2086.9947999999999</v>
      </c>
      <c r="L17" s="32">
        <f t="shared" si="1"/>
        <v>0</v>
      </c>
      <c r="M17" s="87">
        <v>99</v>
      </c>
      <c r="N17" s="88">
        <v>-20.75</v>
      </c>
      <c r="O17" s="88">
        <v>-2.69</v>
      </c>
      <c r="P17" s="69">
        <v>353.98080000000004</v>
      </c>
      <c r="Q17" s="32">
        <f t="shared" si="2"/>
        <v>18216.000000000691</v>
      </c>
      <c r="R17" s="69">
        <v>15816.543</v>
      </c>
      <c r="S17" s="32">
        <f t="shared" si="3"/>
        <v>0</v>
      </c>
      <c r="T17" s="69">
        <v>124.4502</v>
      </c>
      <c r="U17" s="32">
        <f t="shared" si="4"/>
        <v>0</v>
      </c>
      <c r="V17" s="69">
        <v>11058.7122</v>
      </c>
      <c r="W17" s="32">
        <f t="shared" si="5"/>
        <v>3115.2000000583939</v>
      </c>
    </row>
    <row r="18" spans="1:23" s="55" customFormat="1" ht="14.1" customHeight="1" x14ac:dyDescent="0.2">
      <c r="A18" s="51">
        <v>0.375</v>
      </c>
      <c r="B18" s="52">
        <v>51.6</v>
      </c>
      <c r="C18" s="53">
        <v>9.7200000000000006</v>
      </c>
      <c r="D18" s="54">
        <v>-2.97</v>
      </c>
      <c r="E18" s="69">
        <v>81.742599999999996</v>
      </c>
      <c r="F18" s="32">
        <f t="shared" si="6"/>
        <v>0</v>
      </c>
      <c r="G18" s="69">
        <v>2970.1283999999996</v>
      </c>
      <c r="H18" s="32">
        <f t="shared" si="6"/>
        <v>9860.3999999859298</v>
      </c>
      <c r="I18" s="69">
        <v>172.28</v>
      </c>
      <c r="J18" s="32">
        <f t="shared" si="0"/>
        <v>3735.6000000002041</v>
      </c>
      <c r="K18" s="69">
        <v>2086.9947999999999</v>
      </c>
      <c r="L18" s="32">
        <f t="shared" si="1"/>
        <v>0</v>
      </c>
      <c r="M18" s="89">
        <v>87</v>
      </c>
      <c r="N18" s="90">
        <v>-18.059999999999999</v>
      </c>
      <c r="O18" s="90">
        <v>1.49</v>
      </c>
      <c r="P18" s="69">
        <v>354.23740000000004</v>
      </c>
      <c r="Q18" s="32">
        <f t="shared" si="2"/>
        <v>16935.599999999453</v>
      </c>
      <c r="R18" s="69">
        <v>15816.543</v>
      </c>
      <c r="S18" s="32">
        <f t="shared" si="3"/>
        <v>0</v>
      </c>
      <c r="T18" s="69">
        <v>124.45819999999999</v>
      </c>
      <c r="U18" s="32">
        <f t="shared" si="4"/>
        <v>527.99999999970737</v>
      </c>
      <c r="V18" s="69">
        <v>11058.721799999999</v>
      </c>
      <c r="W18" s="32">
        <f t="shared" si="5"/>
        <v>633.59999996100669</v>
      </c>
    </row>
    <row r="19" spans="1:23" s="81" customFormat="1" ht="14.1" customHeight="1" x14ac:dyDescent="0.2">
      <c r="A19" s="76">
        <v>0.41666666666666702</v>
      </c>
      <c r="B19" s="67">
        <v>47.4</v>
      </c>
      <c r="C19" s="97">
        <v>9.0299999999999994</v>
      </c>
      <c r="D19" s="98">
        <v>-3.14</v>
      </c>
      <c r="E19" s="79">
        <v>81.742599999999996</v>
      </c>
      <c r="F19" s="99">
        <f t="shared" si="6"/>
        <v>0</v>
      </c>
      <c r="G19" s="79">
        <v>2970.2611999999995</v>
      </c>
      <c r="H19" s="99">
        <f t="shared" si="6"/>
        <v>8764.7999999908279</v>
      </c>
      <c r="I19" s="79">
        <v>172.3252</v>
      </c>
      <c r="J19" s="99">
        <f t="shared" si="0"/>
        <v>2983.1999999996128</v>
      </c>
      <c r="K19" s="79">
        <v>2086.9947999999999</v>
      </c>
      <c r="L19" s="99">
        <f t="shared" si="1"/>
        <v>0</v>
      </c>
      <c r="M19" s="100">
        <v>82.2</v>
      </c>
      <c r="N19" s="101">
        <v>-17.260000000000002</v>
      </c>
      <c r="O19" s="101">
        <v>1.66</v>
      </c>
      <c r="P19" s="79">
        <v>354.47780000000006</v>
      </c>
      <c r="Q19" s="99">
        <f t="shared" si="2"/>
        <v>15866.400000001477</v>
      </c>
      <c r="R19" s="79">
        <v>15816.543</v>
      </c>
      <c r="S19" s="99">
        <f t="shared" si="3"/>
        <v>0</v>
      </c>
      <c r="T19" s="79">
        <v>124.47539999999999</v>
      </c>
      <c r="U19" s="99">
        <f t="shared" si="4"/>
        <v>1135.2000000001681</v>
      </c>
      <c r="V19" s="79">
        <v>11058.721799999999</v>
      </c>
      <c r="W19" s="99">
        <f t="shared" si="5"/>
        <v>0</v>
      </c>
    </row>
    <row r="20" spans="1:23" ht="14.1" customHeight="1" x14ac:dyDescent="0.2">
      <c r="A20" s="1">
        <v>0.45833333333333298</v>
      </c>
      <c r="B20" s="18">
        <v>43.5</v>
      </c>
      <c r="C20" s="48">
        <v>8.4600000000000009</v>
      </c>
      <c r="D20" s="45">
        <v>-2.29</v>
      </c>
      <c r="E20" s="69">
        <v>81.742599999999996</v>
      </c>
      <c r="F20" s="32">
        <f t="shared" si="6"/>
        <v>0</v>
      </c>
      <c r="G20" s="69">
        <v>2970.3887999999993</v>
      </c>
      <c r="H20" s="32">
        <f t="shared" si="6"/>
        <v>8421.5999999869382</v>
      </c>
      <c r="I20" s="69">
        <v>172.36939999999998</v>
      </c>
      <c r="J20" s="32">
        <f t="shared" si="0"/>
        <v>2917.1999999992977</v>
      </c>
      <c r="K20" s="69">
        <v>2086.9947999999999</v>
      </c>
      <c r="L20" s="32">
        <f t="shared" si="1"/>
        <v>0</v>
      </c>
      <c r="M20" s="87">
        <v>77.099999999999994</v>
      </c>
      <c r="N20" s="88">
        <v>-16.29</v>
      </c>
      <c r="O20" s="88">
        <v>2.29</v>
      </c>
      <c r="P20" s="69">
        <v>354.71060000000006</v>
      </c>
      <c r="Q20" s="32">
        <f t="shared" si="2"/>
        <v>15364.799999999832</v>
      </c>
      <c r="R20" s="69">
        <v>15816.543</v>
      </c>
      <c r="S20" s="32">
        <f t="shared" si="3"/>
        <v>0</v>
      </c>
      <c r="T20" s="69">
        <v>124.4956</v>
      </c>
      <c r="U20" s="32">
        <f t="shared" si="4"/>
        <v>1333.2000000001756</v>
      </c>
      <c r="V20" s="69">
        <v>11058.722</v>
      </c>
      <c r="W20" s="32">
        <f t="shared" si="5"/>
        <v>13.200000026699854</v>
      </c>
    </row>
    <row r="21" spans="1:23" ht="14.1" customHeight="1" x14ac:dyDescent="0.2">
      <c r="A21" s="1">
        <v>0.5</v>
      </c>
      <c r="B21" s="18">
        <v>57.9</v>
      </c>
      <c r="C21" s="48">
        <v>10.86</v>
      </c>
      <c r="D21" s="45">
        <v>-4.97</v>
      </c>
      <c r="E21" s="69">
        <v>81.742599999999996</v>
      </c>
      <c r="F21" s="32">
        <f t="shared" si="6"/>
        <v>0</v>
      </c>
      <c r="G21" s="69">
        <v>2970.5207999999993</v>
      </c>
      <c r="H21" s="32">
        <f t="shared" si="6"/>
        <v>8712.0000000040818</v>
      </c>
      <c r="I21" s="69">
        <v>172.42079999999999</v>
      </c>
      <c r="J21" s="32">
        <f t="shared" si="0"/>
        <v>3392.400000000066</v>
      </c>
      <c r="K21" s="69">
        <v>2086.9947999999999</v>
      </c>
      <c r="L21" s="32">
        <f t="shared" si="1"/>
        <v>0</v>
      </c>
      <c r="M21" s="87">
        <v>83.7</v>
      </c>
      <c r="N21" s="88">
        <v>-18.18</v>
      </c>
      <c r="O21" s="88">
        <v>-1.03</v>
      </c>
      <c r="P21" s="69">
        <v>354.94520000000006</v>
      </c>
      <c r="Q21" s="32">
        <f t="shared" si="2"/>
        <v>15483.600000000024</v>
      </c>
      <c r="R21" s="69">
        <v>15816.543</v>
      </c>
      <c r="S21" s="32">
        <f t="shared" si="3"/>
        <v>0</v>
      </c>
      <c r="T21" s="69">
        <v>124.5098</v>
      </c>
      <c r="U21" s="32">
        <f t="shared" si="4"/>
        <v>937.20000000016057</v>
      </c>
      <c r="V21" s="69">
        <v>11058.725199999999</v>
      </c>
      <c r="W21" s="32">
        <f t="shared" si="5"/>
        <v>211.19999994698446</v>
      </c>
    </row>
    <row r="22" spans="1:23" ht="14.1" customHeight="1" x14ac:dyDescent="0.2">
      <c r="A22" s="1">
        <v>0.54166666666666696</v>
      </c>
      <c r="B22" s="18">
        <v>53.4</v>
      </c>
      <c r="C22" s="48">
        <v>10</v>
      </c>
      <c r="D22" s="45">
        <v>-4.29</v>
      </c>
      <c r="E22" s="69">
        <v>81.742599999999996</v>
      </c>
      <c r="F22" s="32">
        <f t="shared" si="6"/>
        <v>0</v>
      </c>
      <c r="G22" s="69">
        <v>2970.6723999999995</v>
      </c>
      <c r="H22" s="32">
        <f t="shared" si="6"/>
        <v>10005.600000009508</v>
      </c>
      <c r="I22" s="69">
        <v>172.49279999999999</v>
      </c>
      <c r="J22" s="32">
        <f t="shared" si="0"/>
        <v>4752.0000000001801</v>
      </c>
      <c r="K22" s="69">
        <v>2086.9947999999999</v>
      </c>
      <c r="L22" s="32">
        <f t="shared" si="1"/>
        <v>0</v>
      </c>
      <c r="M22" s="87">
        <v>79.5</v>
      </c>
      <c r="N22" s="88">
        <v>-17.03</v>
      </c>
      <c r="O22" s="88">
        <v>-0.63</v>
      </c>
      <c r="P22" s="69">
        <v>355.18640000000005</v>
      </c>
      <c r="Q22" s="32">
        <f t="shared" si="2"/>
        <v>15919.199999999477</v>
      </c>
      <c r="R22" s="69">
        <v>15816.543</v>
      </c>
      <c r="S22" s="32">
        <f t="shared" si="3"/>
        <v>0</v>
      </c>
      <c r="T22" s="69">
        <v>124.5098</v>
      </c>
      <c r="U22" s="32">
        <f t="shared" si="4"/>
        <v>0</v>
      </c>
      <c r="V22" s="69">
        <v>11058.752799999998</v>
      </c>
      <c r="W22" s="32">
        <f t="shared" si="5"/>
        <v>1821.5999999629275</v>
      </c>
    </row>
    <row r="23" spans="1:23" ht="14.1" customHeight="1" x14ac:dyDescent="0.2">
      <c r="A23" s="1">
        <v>0.58333333333333304</v>
      </c>
      <c r="B23" s="18">
        <v>24.9</v>
      </c>
      <c r="C23" s="48">
        <v>5.03</v>
      </c>
      <c r="D23" s="45">
        <v>0</v>
      </c>
      <c r="E23" s="69">
        <v>81.742599999999996</v>
      </c>
      <c r="F23" s="32">
        <f t="shared" si="6"/>
        <v>0</v>
      </c>
      <c r="G23" s="69">
        <v>2970.7917999999995</v>
      </c>
      <c r="H23" s="32">
        <f t="shared" si="6"/>
        <v>7880.4000000027372</v>
      </c>
      <c r="I23" s="69">
        <v>172.52919999999997</v>
      </c>
      <c r="J23" s="32">
        <f t="shared" si="0"/>
        <v>2402.3999999990906</v>
      </c>
      <c r="K23" s="69">
        <v>2086.9949999999999</v>
      </c>
      <c r="L23" s="32">
        <f t="shared" si="1"/>
        <v>13.199999996686529</v>
      </c>
      <c r="M23" s="87">
        <v>63.6</v>
      </c>
      <c r="N23" s="88">
        <v>-12.75</v>
      </c>
      <c r="O23" s="88">
        <v>4.8600000000000003</v>
      </c>
      <c r="P23" s="69">
        <v>355.40440000000007</v>
      </c>
      <c r="Q23" s="32">
        <f t="shared" si="2"/>
        <v>14388.000000001171</v>
      </c>
      <c r="R23" s="69">
        <v>15816.543</v>
      </c>
      <c r="S23" s="32">
        <f t="shared" si="3"/>
        <v>0</v>
      </c>
      <c r="T23" s="69">
        <v>124.5334</v>
      </c>
      <c r="U23" s="32">
        <f t="shared" si="4"/>
        <v>1557.6000000001216</v>
      </c>
      <c r="V23" s="69">
        <v>11058.754999999999</v>
      </c>
      <c r="W23" s="32">
        <f t="shared" si="5"/>
        <v>145.20000005359179</v>
      </c>
    </row>
    <row r="24" spans="1:23" ht="14.1" customHeight="1" x14ac:dyDescent="0.2">
      <c r="A24" s="1">
        <v>0.625</v>
      </c>
      <c r="B24" s="18">
        <v>19.5</v>
      </c>
      <c r="C24" s="48">
        <v>3.89</v>
      </c>
      <c r="D24" s="45">
        <v>0</v>
      </c>
      <c r="E24" s="69">
        <v>81.742599999999996</v>
      </c>
      <c r="F24" s="32">
        <f t="shared" si="6"/>
        <v>0</v>
      </c>
      <c r="G24" s="69">
        <v>2970.8825999999995</v>
      </c>
      <c r="H24" s="32">
        <f t="shared" si="6"/>
        <v>5992.7999999963504</v>
      </c>
      <c r="I24" s="69">
        <v>172.55039999999997</v>
      </c>
      <c r="J24" s="32">
        <f t="shared" si="0"/>
        <v>1399.1999999995528</v>
      </c>
      <c r="K24" s="69">
        <v>2086.9949999999999</v>
      </c>
      <c r="L24" s="32">
        <f t="shared" si="1"/>
        <v>0</v>
      </c>
      <c r="M24" s="87">
        <v>55.8</v>
      </c>
      <c r="N24" s="88">
        <v>-11.49</v>
      </c>
      <c r="O24" s="88">
        <v>4.17</v>
      </c>
      <c r="P24" s="69">
        <v>355.59700000000009</v>
      </c>
      <c r="Q24" s="32">
        <f t="shared" si="2"/>
        <v>12711.600000001796</v>
      </c>
      <c r="R24" s="69">
        <v>15816.543</v>
      </c>
      <c r="S24" s="32">
        <f t="shared" si="3"/>
        <v>0</v>
      </c>
      <c r="T24" s="69">
        <v>124.574</v>
      </c>
      <c r="U24" s="32">
        <f t="shared" si="4"/>
        <v>2679.5999999998512</v>
      </c>
      <c r="V24" s="69">
        <v>11058.754999999999</v>
      </c>
      <c r="W24" s="32">
        <f t="shared" si="5"/>
        <v>0</v>
      </c>
    </row>
    <row r="25" spans="1:23" ht="14.1" customHeight="1" x14ac:dyDescent="0.2">
      <c r="A25" s="1">
        <v>0.66666666666666696</v>
      </c>
      <c r="B25" s="18">
        <v>37.799999999999997</v>
      </c>
      <c r="C25" s="48">
        <v>5.94</v>
      </c>
      <c r="D25" s="45">
        <v>-3.37</v>
      </c>
      <c r="E25" s="69">
        <v>81.742599999999996</v>
      </c>
      <c r="F25" s="32">
        <f t="shared" si="6"/>
        <v>0</v>
      </c>
      <c r="G25" s="69">
        <v>2970.9503999999993</v>
      </c>
      <c r="H25" s="32">
        <f t="shared" si="6"/>
        <v>4474.7999999872263</v>
      </c>
      <c r="I25" s="69">
        <v>172.59459999999996</v>
      </c>
      <c r="J25" s="32">
        <f t="shared" si="0"/>
        <v>2917.1999999992977</v>
      </c>
      <c r="K25" s="69">
        <v>2086.9949999999999</v>
      </c>
      <c r="L25" s="32">
        <f t="shared" si="1"/>
        <v>0</v>
      </c>
      <c r="M25" s="87">
        <v>74.7</v>
      </c>
      <c r="N25" s="88">
        <v>-14.63</v>
      </c>
      <c r="O25" s="88">
        <v>1.31</v>
      </c>
      <c r="P25" s="69">
        <v>355.77420000000012</v>
      </c>
      <c r="Q25" s="32">
        <f t="shared" si="2"/>
        <v>11695.20000000182</v>
      </c>
      <c r="R25" s="69">
        <v>15816.543</v>
      </c>
      <c r="S25" s="32">
        <f t="shared" si="3"/>
        <v>0</v>
      </c>
      <c r="T25" s="69">
        <v>124.598</v>
      </c>
      <c r="U25" s="32">
        <f t="shared" si="4"/>
        <v>1584.00000000006</v>
      </c>
      <c r="V25" s="69">
        <v>11058.755999999999</v>
      </c>
      <c r="W25" s="32">
        <f t="shared" si="5"/>
        <v>66.00000001344597</v>
      </c>
    </row>
    <row r="26" spans="1:23" ht="14.25" customHeight="1" x14ac:dyDescent="0.2">
      <c r="A26" s="1">
        <v>0.70833333333333304</v>
      </c>
      <c r="B26" s="18">
        <v>57</v>
      </c>
      <c r="C26" s="48">
        <v>9.1999999999999993</v>
      </c>
      <c r="D26" s="45">
        <v>-7.03</v>
      </c>
      <c r="E26" s="69">
        <v>81.742599999999996</v>
      </c>
      <c r="F26" s="32">
        <f t="shared" si="6"/>
        <v>0</v>
      </c>
      <c r="G26" s="69">
        <v>2971.0273999999995</v>
      </c>
      <c r="H26" s="32">
        <f t="shared" si="6"/>
        <v>5082.0000000148866</v>
      </c>
      <c r="I26" s="69">
        <v>172.65679999999995</v>
      </c>
      <c r="J26" s="32">
        <f t="shared" si="0"/>
        <v>4105.1999999993423</v>
      </c>
      <c r="K26" s="69">
        <v>2086.9949999999999</v>
      </c>
      <c r="L26" s="32">
        <f t="shared" si="1"/>
        <v>0</v>
      </c>
      <c r="M26" s="87">
        <v>85.5</v>
      </c>
      <c r="N26" s="88">
        <v>-18.18</v>
      </c>
      <c r="O26" s="88">
        <v>-2.34</v>
      </c>
      <c r="P26" s="69">
        <v>355.96900000000011</v>
      </c>
      <c r="Q26" s="32">
        <f t="shared" si="2"/>
        <v>12856.799999999112</v>
      </c>
      <c r="R26" s="69">
        <v>15816.543</v>
      </c>
      <c r="S26" s="32">
        <f t="shared" si="3"/>
        <v>0</v>
      </c>
      <c r="T26" s="69">
        <v>124.6082</v>
      </c>
      <c r="U26" s="32">
        <f t="shared" si="4"/>
        <v>673.19999999983793</v>
      </c>
      <c r="V26" s="69">
        <v>11058.762999999999</v>
      </c>
      <c r="W26" s="32">
        <f t="shared" si="5"/>
        <v>461.99999997406849</v>
      </c>
    </row>
    <row r="27" spans="1:23" s="55" customFormat="1" ht="14.1" customHeight="1" x14ac:dyDescent="0.2">
      <c r="A27" s="51">
        <v>0.75</v>
      </c>
      <c r="B27" s="52">
        <v>49.2</v>
      </c>
      <c r="C27" s="53">
        <v>8.17</v>
      </c>
      <c r="D27" s="54">
        <v>-5.83</v>
      </c>
      <c r="E27" s="69">
        <v>81.742599999999996</v>
      </c>
      <c r="F27" s="32">
        <f t="shared" si="6"/>
        <v>0</v>
      </c>
      <c r="G27" s="69">
        <v>2971.1267999999995</v>
      </c>
      <c r="H27" s="32">
        <f t="shared" si="6"/>
        <v>6560.4000000039377</v>
      </c>
      <c r="I27" s="69">
        <v>172.73519999999994</v>
      </c>
      <c r="J27" s="32">
        <f t="shared" si="0"/>
        <v>5174.3999999991956</v>
      </c>
      <c r="K27" s="69">
        <v>2086.9949999999999</v>
      </c>
      <c r="L27" s="32">
        <f t="shared" si="1"/>
        <v>0</v>
      </c>
      <c r="M27" s="89">
        <v>81</v>
      </c>
      <c r="N27" s="90">
        <v>-16.86</v>
      </c>
      <c r="O27" s="90">
        <v>-1.6</v>
      </c>
      <c r="P27" s="69">
        <v>356.18380000000013</v>
      </c>
      <c r="Q27" s="32">
        <f t="shared" si="2"/>
        <v>14176.800000001662</v>
      </c>
      <c r="R27" s="69">
        <v>15816.543</v>
      </c>
      <c r="S27" s="32">
        <f t="shared" si="3"/>
        <v>0</v>
      </c>
      <c r="T27" s="69">
        <v>124.60939999999999</v>
      </c>
      <c r="U27" s="32">
        <f t="shared" si="4"/>
        <v>79.199999999815418</v>
      </c>
      <c r="V27" s="69">
        <v>11058.784399999999</v>
      </c>
      <c r="W27" s="32">
        <f t="shared" si="5"/>
        <v>1412.3999999756052</v>
      </c>
    </row>
    <row r="28" spans="1:23" ht="14.1" customHeight="1" x14ac:dyDescent="0.2">
      <c r="A28" s="1">
        <v>0.79166666666666696</v>
      </c>
      <c r="B28" s="18">
        <v>55.5</v>
      </c>
      <c r="C28" s="48">
        <v>10.119999999999999</v>
      </c>
      <c r="D28" s="45">
        <v>-6.69</v>
      </c>
      <c r="E28" s="69">
        <v>81.742599999999996</v>
      </c>
      <c r="F28" s="32">
        <f t="shared" si="6"/>
        <v>0</v>
      </c>
      <c r="G28" s="69">
        <v>2971.2349999999997</v>
      </c>
      <c r="H28" s="32">
        <f t="shared" si="6"/>
        <v>7141.2000000082116</v>
      </c>
      <c r="I28" s="69">
        <v>172.81479999999993</v>
      </c>
      <c r="J28" s="32">
        <f t="shared" si="0"/>
        <v>5253.5999999999494</v>
      </c>
      <c r="K28" s="69">
        <v>2086.9949999999999</v>
      </c>
      <c r="L28" s="32">
        <f t="shared" si="1"/>
        <v>0</v>
      </c>
      <c r="M28" s="87">
        <v>84.3</v>
      </c>
      <c r="N28" s="88">
        <v>-18.41</v>
      </c>
      <c r="O28" s="91">
        <v>-2.74</v>
      </c>
      <c r="P28" s="69">
        <v>356.40440000000012</v>
      </c>
      <c r="Q28" s="32">
        <f t="shared" si="2"/>
        <v>14559.599999999364</v>
      </c>
      <c r="R28" s="69">
        <v>15816.543</v>
      </c>
      <c r="S28" s="32">
        <f t="shared" si="3"/>
        <v>0</v>
      </c>
      <c r="T28" s="69">
        <v>124.60979999999999</v>
      </c>
      <c r="U28" s="32">
        <f t="shared" si="4"/>
        <v>26.399999999938473</v>
      </c>
      <c r="V28" s="69">
        <v>11058.811799999999</v>
      </c>
      <c r="W28" s="32">
        <f t="shared" si="5"/>
        <v>1808.400000056281</v>
      </c>
    </row>
    <row r="29" spans="1:23" ht="14.1" customHeight="1" x14ac:dyDescent="0.2">
      <c r="A29" s="1">
        <v>0.83333333333333304</v>
      </c>
      <c r="B29" s="18">
        <v>68.7</v>
      </c>
      <c r="C29" s="48">
        <v>11.89</v>
      </c>
      <c r="D29" s="45">
        <v>-8</v>
      </c>
      <c r="E29" s="69">
        <v>81.742599999999996</v>
      </c>
      <c r="F29" s="32">
        <f t="shared" si="6"/>
        <v>0</v>
      </c>
      <c r="G29" s="69">
        <v>2971.3737999999998</v>
      </c>
      <c r="H29" s="32">
        <f t="shared" si="6"/>
        <v>9160.8000000114771</v>
      </c>
      <c r="I29" s="69">
        <v>172.91899999999993</v>
      </c>
      <c r="J29" s="32">
        <f t="shared" si="0"/>
        <v>6877.1999999994478</v>
      </c>
      <c r="K29" s="69">
        <v>2086.9949999999999</v>
      </c>
      <c r="L29" s="32">
        <f t="shared" si="1"/>
        <v>0</v>
      </c>
      <c r="M29" s="87">
        <v>95.7</v>
      </c>
      <c r="N29" s="88">
        <v>-20.059999999999999</v>
      </c>
      <c r="O29" s="91">
        <v>-3.83</v>
      </c>
      <c r="P29" s="69">
        <v>356.65180000000015</v>
      </c>
      <c r="Q29" s="32">
        <f t="shared" si="2"/>
        <v>16328.400000001806</v>
      </c>
      <c r="R29" s="69">
        <v>15816.543</v>
      </c>
      <c r="S29" s="32">
        <f t="shared" si="3"/>
        <v>0</v>
      </c>
      <c r="T29" s="69">
        <v>124.60979999999999</v>
      </c>
      <c r="U29" s="32">
        <f t="shared" si="4"/>
        <v>0</v>
      </c>
      <c r="V29" s="69">
        <v>11058.862799999999</v>
      </c>
      <c r="W29" s="32">
        <f t="shared" si="5"/>
        <v>3365.9999999654246</v>
      </c>
    </row>
    <row r="30" spans="1:23" ht="13.5" customHeight="1" x14ac:dyDescent="0.2">
      <c r="A30" s="1">
        <v>0.875</v>
      </c>
      <c r="B30" s="18">
        <v>68.7</v>
      </c>
      <c r="C30" s="48">
        <v>11.83</v>
      </c>
      <c r="D30" s="45">
        <v>-8.4</v>
      </c>
      <c r="E30" s="69">
        <v>81.742599999999996</v>
      </c>
      <c r="F30" s="32">
        <f t="shared" si="6"/>
        <v>0</v>
      </c>
      <c r="G30" s="69">
        <v>2971.5385999999999</v>
      </c>
      <c r="H30" s="32">
        <f t="shared" si="6"/>
        <v>10876.800000000912</v>
      </c>
      <c r="I30" s="69">
        <v>173.04019999999991</v>
      </c>
      <c r="J30" s="32">
        <f t="shared" si="0"/>
        <v>7999.1999999991776</v>
      </c>
      <c r="K30" s="69">
        <v>2086.9949999999999</v>
      </c>
      <c r="L30" s="32">
        <f t="shared" si="1"/>
        <v>0</v>
      </c>
      <c r="M30" s="87">
        <v>91.8</v>
      </c>
      <c r="N30" s="88">
        <v>-19.72</v>
      </c>
      <c r="O30" s="91">
        <v>-4.4000000000000004</v>
      </c>
      <c r="P30" s="69">
        <v>356.91920000000016</v>
      </c>
      <c r="Q30" s="32">
        <f t="shared" si="2"/>
        <v>17648.400000000605</v>
      </c>
      <c r="R30" s="69">
        <v>15816.543</v>
      </c>
      <c r="S30" s="32">
        <f t="shared" si="3"/>
        <v>0</v>
      </c>
      <c r="T30" s="69">
        <v>124.60979999999999</v>
      </c>
      <c r="U30" s="32">
        <f t="shared" si="4"/>
        <v>0</v>
      </c>
      <c r="V30" s="69">
        <v>11058.931399999999</v>
      </c>
      <c r="W30" s="32">
        <f t="shared" si="5"/>
        <v>4527.6000000339991</v>
      </c>
    </row>
    <row r="31" spans="1:23" s="81" customFormat="1" ht="14.1" customHeight="1" x14ac:dyDescent="0.2">
      <c r="A31" s="76">
        <v>0.91666666666666696</v>
      </c>
      <c r="B31" s="67">
        <v>91.8</v>
      </c>
      <c r="C31" s="97">
        <v>16.12</v>
      </c>
      <c r="D31" s="98">
        <v>-10.69</v>
      </c>
      <c r="E31" s="79">
        <v>81.742599999999996</v>
      </c>
      <c r="F31" s="99">
        <f t="shared" si="6"/>
        <v>0</v>
      </c>
      <c r="G31" s="79">
        <v>2971.7393999999999</v>
      </c>
      <c r="H31" s="99">
        <f t="shared" si="6"/>
        <v>13252.800000004754</v>
      </c>
      <c r="I31" s="79">
        <v>173.18579999999992</v>
      </c>
      <c r="J31" s="99">
        <f t="shared" si="0"/>
        <v>9609.600000000115</v>
      </c>
      <c r="K31" s="79">
        <v>2086.9949999999999</v>
      </c>
      <c r="L31" s="99">
        <f t="shared" si="1"/>
        <v>0</v>
      </c>
      <c r="M31" s="100">
        <v>111.6</v>
      </c>
      <c r="N31" s="101">
        <v>-22.86</v>
      </c>
      <c r="O31" s="101">
        <v>-7.09</v>
      </c>
      <c r="P31" s="79">
        <v>357.21200000000016</v>
      </c>
      <c r="Q31" s="99">
        <f t="shared" si="2"/>
        <v>19324.799999999981</v>
      </c>
      <c r="R31" s="79">
        <v>15816.543</v>
      </c>
      <c r="S31" s="99">
        <f t="shared" si="3"/>
        <v>0</v>
      </c>
      <c r="T31" s="79">
        <v>124.60979999999999</v>
      </c>
      <c r="U31" s="99">
        <f t="shared" si="4"/>
        <v>0</v>
      </c>
      <c r="V31" s="79">
        <v>11059.030199999999</v>
      </c>
      <c r="W31" s="99">
        <f t="shared" si="5"/>
        <v>6520.7999999838648</v>
      </c>
    </row>
    <row r="32" spans="1:23" ht="14.1" customHeight="1" x14ac:dyDescent="0.2">
      <c r="A32" s="1">
        <v>0.95833333333333304</v>
      </c>
      <c r="B32" s="18">
        <v>112.5</v>
      </c>
      <c r="C32" s="48">
        <v>19.38</v>
      </c>
      <c r="D32" s="45">
        <v>-13.66</v>
      </c>
      <c r="E32" s="69">
        <v>81.742599999999996</v>
      </c>
      <c r="F32" s="32">
        <f t="shared" si="6"/>
        <v>0</v>
      </c>
      <c r="G32" s="69">
        <v>2971.9883999999997</v>
      </c>
      <c r="H32" s="32">
        <f t="shared" si="6"/>
        <v>16433.999999986554</v>
      </c>
      <c r="I32" s="69">
        <v>173.36619999999991</v>
      </c>
      <c r="J32" s="32">
        <f t="shared" si="0"/>
        <v>11906.39999999945</v>
      </c>
      <c r="K32" s="69">
        <v>2086.9949999999999</v>
      </c>
      <c r="L32" s="32">
        <f t="shared" si="1"/>
        <v>0</v>
      </c>
      <c r="M32" s="87">
        <v>127.2</v>
      </c>
      <c r="N32" s="88">
        <v>-25.49</v>
      </c>
      <c r="O32" s="91">
        <v>-10.57</v>
      </c>
      <c r="P32" s="69">
        <v>357.54320000000018</v>
      </c>
      <c r="Q32" s="32">
        <f t="shared" si="2"/>
        <v>21859.20000000158</v>
      </c>
      <c r="R32" s="69">
        <v>15816.543</v>
      </c>
      <c r="S32" s="32">
        <f t="shared" si="3"/>
        <v>0</v>
      </c>
      <c r="T32" s="69">
        <v>124.60979999999999</v>
      </c>
      <c r="U32" s="32">
        <f t="shared" si="4"/>
        <v>0</v>
      </c>
      <c r="V32" s="69">
        <v>11059.1644</v>
      </c>
      <c r="W32" s="32">
        <f t="shared" si="5"/>
        <v>8857.2000000276603</v>
      </c>
    </row>
    <row r="33" spans="1:23" ht="14.1" customHeight="1" thickBot="1" x14ac:dyDescent="0.25">
      <c r="A33" s="2">
        <v>0.999999999999999</v>
      </c>
      <c r="B33" s="20">
        <v>124.8</v>
      </c>
      <c r="C33" s="49">
        <v>22.06</v>
      </c>
      <c r="D33" s="50">
        <v>-14.75</v>
      </c>
      <c r="E33" s="75">
        <v>81.742599999999996</v>
      </c>
      <c r="F33" s="96">
        <f t="shared" si="6"/>
        <v>0</v>
      </c>
      <c r="G33" s="75">
        <v>2972.2905999999998</v>
      </c>
      <c r="H33" s="96">
        <f t="shared" si="6"/>
        <v>19945.20000000557</v>
      </c>
      <c r="I33" s="75">
        <v>173.57419999999991</v>
      </c>
      <c r="J33" s="96">
        <f t="shared" si="0"/>
        <v>13727.999999999894</v>
      </c>
      <c r="K33" s="75">
        <v>2086.9949999999999</v>
      </c>
      <c r="L33" s="96">
        <f t="shared" si="1"/>
        <v>0</v>
      </c>
      <c r="M33" s="92">
        <v>141.1</v>
      </c>
      <c r="N33" s="93">
        <v>-27.84</v>
      </c>
      <c r="O33" s="93">
        <v>-11.6</v>
      </c>
      <c r="P33" s="75">
        <v>357.91680000000019</v>
      </c>
      <c r="Q33" s="96">
        <f t="shared" si="2"/>
        <v>24657.600000000682</v>
      </c>
      <c r="R33" s="75">
        <v>15816.543</v>
      </c>
      <c r="S33" s="96">
        <f t="shared" si="3"/>
        <v>0</v>
      </c>
      <c r="T33" s="75">
        <v>124.60979999999999</v>
      </c>
      <c r="U33" s="96">
        <f t="shared" si="4"/>
        <v>0</v>
      </c>
      <c r="V33" s="75">
        <v>11059.331</v>
      </c>
      <c r="W33" s="96">
        <f t="shared" si="5"/>
        <v>10995.600000031118</v>
      </c>
    </row>
    <row r="34" spans="1:23" ht="13.5" thickBot="1" x14ac:dyDescent="0.25">
      <c r="A34" s="5" t="s">
        <v>3</v>
      </c>
      <c r="B34" s="39"/>
      <c r="C34" s="41"/>
      <c r="D34" s="42"/>
      <c r="E34" s="43"/>
      <c r="F34" s="68">
        <f>SUM(F10:F33)</f>
        <v>0</v>
      </c>
      <c r="H34" s="68">
        <f>SUM(H10:H33)</f>
        <v>252199.19999999093</v>
      </c>
      <c r="J34" s="68">
        <f>SUM(J10:J33)</f>
        <v>149701.19999999294</v>
      </c>
      <c r="L34" s="68">
        <f>SUM(L10:L33)</f>
        <v>13.199999996686529</v>
      </c>
      <c r="M34" s="82"/>
      <c r="N34" s="83"/>
      <c r="O34" s="84"/>
      <c r="Q34" s="68">
        <f>SUM(Q10:Q33)</f>
        <v>395722.80000001338</v>
      </c>
      <c r="S34" s="68">
        <f>SUM(S10:S33)</f>
        <v>0</v>
      </c>
      <c r="U34" s="68">
        <f>SUM(U10:U33)</f>
        <v>10533.599999999833</v>
      </c>
      <c r="W34" s="68">
        <f>SUM(W10:W33)</f>
        <v>82935.600000040722</v>
      </c>
    </row>
    <row r="35" spans="1:23" x14ac:dyDescent="0.2">
      <c r="N35" s="23"/>
    </row>
    <row r="38" spans="1:23" x14ac:dyDescent="0.2">
      <c r="A38" s="24" t="s">
        <v>15</v>
      </c>
      <c r="B38" s="24"/>
      <c r="C38" t="s">
        <v>45</v>
      </c>
    </row>
    <row r="39" spans="1:23" x14ac:dyDescent="0.2">
      <c r="A39" s="24" t="s">
        <v>16</v>
      </c>
      <c r="B39" s="24"/>
      <c r="C39" t="s">
        <v>20</v>
      </c>
    </row>
  </sheetData>
  <mergeCells count="22">
    <mergeCell ref="M3:W3"/>
    <mergeCell ref="A4:A7"/>
    <mergeCell ref="K6:L6"/>
    <mergeCell ref="E5:H5"/>
    <mergeCell ref="A1:W1"/>
    <mergeCell ref="P4:W4"/>
    <mergeCell ref="P5:S5"/>
    <mergeCell ref="T5:W5"/>
    <mergeCell ref="E4:L4"/>
    <mergeCell ref="A3:L3"/>
    <mergeCell ref="M4:M7"/>
    <mergeCell ref="N4:O7"/>
    <mergeCell ref="T6:U6"/>
    <mergeCell ref="V6:W6"/>
    <mergeCell ref="P6:Q6"/>
    <mergeCell ref="R6:S6"/>
    <mergeCell ref="B4:B7"/>
    <mergeCell ref="C4:D7"/>
    <mergeCell ref="I5:L5"/>
    <mergeCell ref="I6:J6"/>
    <mergeCell ref="E6:F6"/>
    <mergeCell ref="G6:H6"/>
  </mergeCells>
  <phoneticPr fontId="0" type="noConversion"/>
  <pageMargins left="0.39370078740157483" right="0" top="0.78740157480314965" bottom="0.39370078740157483" header="0.51181102362204722" footer="0.51181102362204722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sqref="A1:K1"/>
    </sheetView>
  </sheetViews>
  <sheetFormatPr defaultRowHeight="12.75" x14ac:dyDescent="0.2"/>
  <cols>
    <col min="1" max="1" width="7.7109375" style="35" customWidth="1"/>
    <col min="2" max="2" width="6.42578125" customWidth="1"/>
    <col min="3" max="3" width="13" customWidth="1"/>
    <col min="4" max="4" width="12.7109375" customWidth="1"/>
    <col min="5" max="5" width="11.85546875" customWidth="1"/>
    <col min="6" max="6" width="13.140625" customWidth="1"/>
    <col min="7" max="7" width="6.42578125" customWidth="1"/>
    <col min="8" max="8" width="13" customWidth="1"/>
    <col min="9" max="9" width="12.5703125" customWidth="1"/>
    <col min="10" max="10" width="13" customWidth="1"/>
    <col min="11" max="11" width="12.5703125" customWidth="1"/>
    <col min="12" max="12" width="6.42578125" customWidth="1"/>
    <col min="13" max="13" width="13" customWidth="1"/>
    <col min="14" max="14" width="12.7109375" customWidth="1"/>
    <col min="15" max="15" width="13" customWidth="1"/>
    <col min="16" max="16" width="12.5703125" customWidth="1"/>
  </cols>
  <sheetData>
    <row r="1" spans="1:16" ht="64.5" customHeight="1" x14ac:dyDescent="0.2">
      <c r="A1" s="150" t="s">
        <v>57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</row>
    <row r="2" spans="1:16" ht="15" customHeight="1" x14ac:dyDescent="0.2">
      <c r="A2" s="37"/>
      <c r="B2" s="37"/>
      <c r="C2" s="37"/>
      <c r="D2" s="37"/>
    </row>
    <row r="3" spans="1:16" ht="18" customHeight="1" x14ac:dyDescent="0.2">
      <c r="A3" s="151" t="s">
        <v>35</v>
      </c>
      <c r="B3" s="151"/>
      <c r="C3" s="151"/>
      <c r="D3" s="151"/>
      <c r="E3" s="151"/>
      <c r="F3" s="151"/>
      <c r="G3" s="149" t="s">
        <v>36</v>
      </c>
      <c r="H3" s="149"/>
      <c r="I3" s="149"/>
      <c r="J3" s="149"/>
      <c r="K3" s="149"/>
      <c r="L3" s="149" t="s">
        <v>37</v>
      </c>
      <c r="M3" s="149"/>
      <c r="N3" s="149"/>
      <c r="O3" s="149"/>
      <c r="P3" s="149"/>
    </row>
    <row r="4" spans="1:16" ht="15.95" customHeight="1" thickBot="1" x14ac:dyDescent="0.25">
      <c r="A4" s="132" t="s">
        <v>0</v>
      </c>
      <c r="B4" s="132" t="s">
        <v>32</v>
      </c>
      <c r="C4" s="136" t="s">
        <v>33</v>
      </c>
      <c r="D4" s="145"/>
      <c r="E4" s="145"/>
      <c r="F4" s="137"/>
      <c r="G4" s="132" t="s">
        <v>32</v>
      </c>
      <c r="H4" s="136" t="s">
        <v>33</v>
      </c>
      <c r="I4" s="145"/>
      <c r="J4" s="145"/>
      <c r="K4" s="137"/>
      <c r="L4" s="132" t="s">
        <v>32</v>
      </c>
      <c r="M4" s="136" t="s">
        <v>33</v>
      </c>
      <c r="N4" s="145"/>
      <c r="O4" s="145"/>
      <c r="P4" s="137"/>
    </row>
    <row r="5" spans="1:16" ht="15.95" customHeight="1" thickBot="1" x14ac:dyDescent="0.25">
      <c r="A5" s="132"/>
      <c r="B5" s="132"/>
      <c r="C5" s="129" t="s">
        <v>8</v>
      </c>
      <c r="D5" s="131"/>
      <c r="E5" s="129" t="s">
        <v>9</v>
      </c>
      <c r="F5" s="131"/>
      <c r="G5" s="132"/>
      <c r="H5" s="129" t="s">
        <v>8</v>
      </c>
      <c r="I5" s="131"/>
      <c r="J5" s="129" t="s">
        <v>9</v>
      </c>
      <c r="K5" s="131"/>
      <c r="L5" s="132"/>
      <c r="M5" s="129" t="s">
        <v>8</v>
      </c>
      <c r="N5" s="131"/>
      <c r="O5" s="129" t="s">
        <v>9</v>
      </c>
      <c r="P5" s="131"/>
    </row>
    <row r="6" spans="1:16" ht="15.95" customHeight="1" thickBot="1" x14ac:dyDescent="0.25">
      <c r="A6" s="132"/>
      <c r="B6" s="132"/>
      <c r="C6" s="140" t="s">
        <v>34</v>
      </c>
      <c r="D6" s="139"/>
      <c r="E6" s="140" t="s">
        <v>34</v>
      </c>
      <c r="F6" s="139"/>
      <c r="G6" s="132"/>
      <c r="H6" s="140" t="s">
        <v>34</v>
      </c>
      <c r="I6" s="139"/>
      <c r="J6" s="140" t="s">
        <v>34</v>
      </c>
      <c r="K6" s="139"/>
      <c r="L6" s="132"/>
      <c r="M6" s="140" t="s">
        <v>34</v>
      </c>
      <c r="N6" s="139"/>
      <c r="O6" s="140" t="s">
        <v>34</v>
      </c>
      <c r="P6" s="139"/>
    </row>
    <row r="7" spans="1:16" ht="14.1" customHeight="1" thickBot="1" x14ac:dyDescent="0.25">
      <c r="A7" s="133"/>
      <c r="B7" s="133"/>
      <c r="C7" s="8" t="s">
        <v>4</v>
      </c>
      <c r="D7" s="7">
        <v>3500</v>
      </c>
      <c r="E7" s="8" t="s">
        <v>4</v>
      </c>
      <c r="F7" s="7">
        <v>3500</v>
      </c>
      <c r="G7" s="133"/>
      <c r="H7" s="8" t="s">
        <v>4</v>
      </c>
      <c r="I7" s="7">
        <v>3500</v>
      </c>
      <c r="J7" s="8" t="s">
        <v>4</v>
      </c>
      <c r="K7" s="7">
        <v>3500</v>
      </c>
      <c r="L7" s="133"/>
      <c r="M7" s="8" t="s">
        <v>4</v>
      </c>
      <c r="N7" s="7">
        <v>3500</v>
      </c>
      <c r="O7" s="8" t="s">
        <v>4</v>
      </c>
      <c r="P7" s="7">
        <v>3500</v>
      </c>
    </row>
    <row r="8" spans="1:16" ht="26.1" customHeight="1" thickBot="1" x14ac:dyDescent="0.25">
      <c r="A8" s="7" t="s">
        <v>11</v>
      </c>
      <c r="B8" s="7" t="s">
        <v>1</v>
      </c>
      <c r="C8" s="29" t="s">
        <v>6</v>
      </c>
      <c r="D8" s="30" t="s">
        <v>5</v>
      </c>
      <c r="E8" s="29" t="s">
        <v>6</v>
      </c>
      <c r="F8" s="30" t="s">
        <v>5</v>
      </c>
      <c r="G8" s="7" t="s">
        <v>1</v>
      </c>
      <c r="H8" s="29" t="s">
        <v>6</v>
      </c>
      <c r="I8" s="30" t="s">
        <v>5</v>
      </c>
      <c r="J8" s="29" t="s">
        <v>6</v>
      </c>
      <c r="K8" s="30" t="s">
        <v>5</v>
      </c>
      <c r="L8" s="7" t="s">
        <v>1</v>
      </c>
      <c r="M8" s="29" t="s">
        <v>6</v>
      </c>
      <c r="N8" s="30" t="s">
        <v>5</v>
      </c>
      <c r="O8" s="29" t="s">
        <v>6</v>
      </c>
      <c r="P8" s="30" t="s">
        <v>5</v>
      </c>
    </row>
    <row r="9" spans="1:16" ht="14.1" customHeight="1" x14ac:dyDescent="0.2">
      <c r="A9" s="31">
        <v>0</v>
      </c>
      <c r="B9" s="56">
        <v>10</v>
      </c>
      <c r="C9" s="74">
        <v>3242.2896000000001</v>
      </c>
      <c r="D9" s="85" t="s">
        <v>10</v>
      </c>
      <c r="E9" s="94">
        <v>2893.4634000000001</v>
      </c>
      <c r="F9" s="85" t="s">
        <v>10</v>
      </c>
      <c r="G9" s="102">
        <v>2.4</v>
      </c>
      <c r="H9" s="94">
        <v>3771.2972</v>
      </c>
      <c r="I9" s="85" t="s">
        <v>10</v>
      </c>
      <c r="J9" s="94">
        <v>191.69040000000001</v>
      </c>
      <c r="K9" s="85" t="s">
        <v>10</v>
      </c>
      <c r="L9" s="102">
        <v>3</v>
      </c>
      <c r="M9" s="94">
        <v>1415.4860000000001</v>
      </c>
      <c r="N9" s="85" t="s">
        <v>10</v>
      </c>
      <c r="O9" s="94">
        <v>488.24849999999998</v>
      </c>
      <c r="P9" s="85" t="s">
        <v>10</v>
      </c>
    </row>
    <row r="10" spans="1:16" ht="14.1" customHeight="1" x14ac:dyDescent="0.2">
      <c r="A10" s="1">
        <v>4.1666666666666664E-2</v>
      </c>
      <c r="B10" s="57">
        <v>9</v>
      </c>
      <c r="C10" s="69">
        <v>3242.4356000000002</v>
      </c>
      <c r="D10" s="32">
        <f>(C10-C9)*D$7</f>
        <v>511.00000000064938</v>
      </c>
      <c r="E10" s="69">
        <v>2893.4900000000002</v>
      </c>
      <c r="F10" s="32">
        <f>(E10-E9)*F$7</f>
        <v>93.100000000504224</v>
      </c>
      <c r="G10" s="60">
        <v>2</v>
      </c>
      <c r="H10" s="69">
        <v>3771.3123999999998</v>
      </c>
      <c r="I10" s="32">
        <f>(H10-H9)*I$7</f>
        <v>53.199999999378633</v>
      </c>
      <c r="J10" s="69">
        <v>191.69040000000001</v>
      </c>
      <c r="K10" s="32">
        <f>(J10-J9)*K$7</f>
        <v>0</v>
      </c>
      <c r="L10" s="60">
        <v>2</v>
      </c>
      <c r="M10" s="69">
        <v>1415.5110000000002</v>
      </c>
      <c r="N10" s="32">
        <f>(M10-M9)*N$7</f>
        <v>87.500000000318323</v>
      </c>
      <c r="O10" s="69">
        <v>488.26149999999996</v>
      </c>
      <c r="P10" s="32">
        <f>(O10-O9)*P$7</f>
        <v>45.499999999918828</v>
      </c>
    </row>
    <row r="11" spans="1:16" ht="14.1" customHeight="1" x14ac:dyDescent="0.2">
      <c r="A11" s="1">
        <v>8.3333333333333301E-2</v>
      </c>
      <c r="B11" s="57">
        <v>9</v>
      </c>
      <c r="C11" s="69">
        <v>3242.5762000000004</v>
      </c>
      <c r="D11" s="32">
        <f t="shared" ref="D11:D33" si="0">(C11-C10)*D$7</f>
        <v>492.10000000061882</v>
      </c>
      <c r="E11" s="69">
        <v>2893.5158000000001</v>
      </c>
      <c r="F11" s="32">
        <f t="shared" ref="F11:F33" si="1">(E11-E10)*F$7</f>
        <v>90.299999999615466</v>
      </c>
      <c r="G11" s="60">
        <v>2</v>
      </c>
      <c r="H11" s="69">
        <v>3771.3269999999998</v>
      </c>
      <c r="I11" s="32">
        <f t="shared" ref="I11:I33" si="2">(H11-H10)*I$7</f>
        <v>51.099999999905776</v>
      </c>
      <c r="J11" s="69">
        <v>191.69040000000001</v>
      </c>
      <c r="K11" s="32">
        <f t="shared" ref="K11:K33" si="3">(J11-J10)*K$7</f>
        <v>0</v>
      </c>
      <c r="L11" s="60">
        <v>2</v>
      </c>
      <c r="M11" s="69">
        <v>1415.5345000000002</v>
      </c>
      <c r="N11" s="32">
        <f t="shared" ref="N11:N33" si="4">(M11-M10)*N$7</f>
        <v>82.250000000044565</v>
      </c>
      <c r="O11" s="69">
        <v>488.27349999999996</v>
      </c>
      <c r="P11" s="32">
        <f t="shared" ref="P11:P33" si="5">(O11-O10)*P$7</f>
        <v>42.000000000001592</v>
      </c>
    </row>
    <row r="12" spans="1:16" ht="14.1" customHeight="1" x14ac:dyDescent="0.2">
      <c r="A12" s="1">
        <v>0.125</v>
      </c>
      <c r="B12" s="57">
        <v>10</v>
      </c>
      <c r="C12" s="69">
        <v>3242.7142000000003</v>
      </c>
      <c r="D12" s="32">
        <f t="shared" si="0"/>
        <v>482.99999999971988</v>
      </c>
      <c r="E12" s="69">
        <v>2893.5408000000002</v>
      </c>
      <c r="F12" s="32">
        <f t="shared" si="1"/>
        <v>87.500000000318323</v>
      </c>
      <c r="G12" s="60">
        <v>2</v>
      </c>
      <c r="H12" s="69">
        <v>3771.3413999999998</v>
      </c>
      <c r="I12" s="32">
        <f t="shared" si="2"/>
        <v>50.400000000081491</v>
      </c>
      <c r="J12" s="69">
        <v>191.69040000000001</v>
      </c>
      <c r="K12" s="32">
        <f t="shared" si="3"/>
        <v>0</v>
      </c>
      <c r="L12" s="60">
        <v>2</v>
      </c>
      <c r="M12" s="69">
        <v>1415.5585000000001</v>
      </c>
      <c r="N12" s="32">
        <f t="shared" si="4"/>
        <v>83.999999999605279</v>
      </c>
      <c r="O12" s="69">
        <v>488.28599999999994</v>
      </c>
      <c r="P12" s="32">
        <f t="shared" si="5"/>
        <v>43.74999999996021</v>
      </c>
    </row>
    <row r="13" spans="1:16" s="81" customFormat="1" ht="14.1" customHeight="1" x14ac:dyDescent="0.2">
      <c r="A13" s="76">
        <v>0.16666666666666699</v>
      </c>
      <c r="B13" s="103">
        <v>10</v>
      </c>
      <c r="C13" s="79">
        <v>3242.8556000000003</v>
      </c>
      <c r="D13" s="99">
        <f t="shared" si="0"/>
        <v>494.89999999991596</v>
      </c>
      <c r="E13" s="79">
        <v>2893.5664000000002</v>
      </c>
      <c r="F13" s="99">
        <f t="shared" si="1"/>
        <v>89.59999999979118</v>
      </c>
      <c r="G13" s="104">
        <v>2</v>
      </c>
      <c r="H13" s="79">
        <v>3771.3547999999996</v>
      </c>
      <c r="I13" s="99">
        <f t="shared" si="2"/>
        <v>46.899999999368447</v>
      </c>
      <c r="J13" s="79">
        <v>191.69040000000001</v>
      </c>
      <c r="K13" s="99">
        <f t="shared" si="3"/>
        <v>0</v>
      </c>
      <c r="L13" s="104">
        <v>2</v>
      </c>
      <c r="M13" s="79">
        <v>1415.5820000000001</v>
      </c>
      <c r="N13" s="99">
        <f t="shared" si="4"/>
        <v>82.250000000044565</v>
      </c>
      <c r="O13" s="79">
        <v>488.29849999999993</v>
      </c>
      <c r="P13" s="99">
        <f t="shared" si="5"/>
        <v>43.74999999996021</v>
      </c>
    </row>
    <row r="14" spans="1:16" ht="14.1" customHeight="1" x14ac:dyDescent="0.2">
      <c r="A14" s="1">
        <v>0.20833333333333301</v>
      </c>
      <c r="B14" s="57">
        <v>10</v>
      </c>
      <c r="C14" s="69">
        <v>3243.0070000000005</v>
      </c>
      <c r="D14" s="32">
        <f t="shared" si="0"/>
        <v>529.90000000067994</v>
      </c>
      <c r="E14" s="69">
        <v>2893.5930000000003</v>
      </c>
      <c r="F14" s="32">
        <f t="shared" si="1"/>
        <v>93.100000000504224</v>
      </c>
      <c r="G14" s="60">
        <v>2</v>
      </c>
      <c r="H14" s="69">
        <v>3771.3737999999994</v>
      </c>
      <c r="I14" s="32">
        <f t="shared" si="2"/>
        <v>66.499999999223292</v>
      </c>
      <c r="J14" s="69">
        <v>191.69040000000001</v>
      </c>
      <c r="K14" s="32">
        <f t="shared" si="3"/>
        <v>0</v>
      </c>
      <c r="L14" s="60">
        <v>3</v>
      </c>
      <c r="M14" s="69">
        <v>1415.604</v>
      </c>
      <c r="N14" s="32">
        <f t="shared" si="4"/>
        <v>76.999999999770807</v>
      </c>
      <c r="O14" s="69">
        <v>488.31149999999991</v>
      </c>
      <c r="P14" s="32">
        <f t="shared" si="5"/>
        <v>45.499999999918828</v>
      </c>
    </row>
    <row r="15" spans="1:16" ht="14.1" customHeight="1" x14ac:dyDescent="0.2">
      <c r="A15" s="1">
        <v>0.25</v>
      </c>
      <c r="B15" s="57">
        <v>11</v>
      </c>
      <c r="C15" s="69">
        <v>3243.1850000000004</v>
      </c>
      <c r="D15" s="32">
        <f t="shared" si="0"/>
        <v>622.99999999959255</v>
      </c>
      <c r="E15" s="69">
        <v>2893.6234000000004</v>
      </c>
      <c r="F15" s="32">
        <f t="shared" si="1"/>
        <v>106.40000000034888</v>
      </c>
      <c r="G15" s="60">
        <v>3</v>
      </c>
      <c r="H15" s="69">
        <v>3771.3953999999994</v>
      </c>
      <c r="I15" s="32">
        <f t="shared" si="2"/>
        <v>75.600000000122236</v>
      </c>
      <c r="J15" s="69">
        <v>191.69040000000001</v>
      </c>
      <c r="K15" s="32">
        <f t="shared" si="3"/>
        <v>0</v>
      </c>
      <c r="L15" s="60">
        <v>4</v>
      </c>
      <c r="M15" s="69">
        <v>1415.6305</v>
      </c>
      <c r="N15" s="32">
        <f t="shared" si="4"/>
        <v>92.749999999796273</v>
      </c>
      <c r="O15" s="69">
        <v>488.32599999999991</v>
      </c>
      <c r="P15" s="32">
        <f t="shared" si="5"/>
        <v>50.749999999993634</v>
      </c>
    </row>
    <row r="16" spans="1:16" ht="14.1" customHeight="1" x14ac:dyDescent="0.2">
      <c r="A16" s="1">
        <v>0.29166666666666702</v>
      </c>
      <c r="B16" s="57">
        <v>15</v>
      </c>
      <c r="C16" s="69">
        <v>3243.4106000000006</v>
      </c>
      <c r="D16" s="32">
        <f t="shared" si="0"/>
        <v>789.60000000074615</v>
      </c>
      <c r="E16" s="69">
        <v>2893.6584000000003</v>
      </c>
      <c r="F16" s="32">
        <f t="shared" si="1"/>
        <v>122.49999999949068</v>
      </c>
      <c r="G16" s="60">
        <v>3</v>
      </c>
      <c r="H16" s="69">
        <v>3771.4229999999993</v>
      </c>
      <c r="I16" s="32">
        <f t="shared" si="2"/>
        <v>96.599999999625652</v>
      </c>
      <c r="J16" s="69">
        <v>191.69040000000001</v>
      </c>
      <c r="K16" s="32">
        <f t="shared" si="3"/>
        <v>0</v>
      </c>
      <c r="L16" s="60">
        <v>4</v>
      </c>
      <c r="M16" s="69">
        <v>1415.6665</v>
      </c>
      <c r="N16" s="32">
        <f t="shared" si="4"/>
        <v>126.00000000020373</v>
      </c>
      <c r="O16" s="69">
        <v>488.3454999999999</v>
      </c>
      <c r="P16" s="32">
        <f t="shared" si="5"/>
        <v>68.249999999977717</v>
      </c>
    </row>
    <row r="17" spans="1:16" ht="14.1" customHeight="1" x14ac:dyDescent="0.2">
      <c r="A17" s="1">
        <v>0.33333333333333298</v>
      </c>
      <c r="B17" s="57">
        <v>16</v>
      </c>
      <c r="C17" s="69">
        <v>3243.6768000000006</v>
      </c>
      <c r="D17" s="32">
        <f t="shared" si="0"/>
        <v>931.70000000009168</v>
      </c>
      <c r="E17" s="69">
        <v>2893.6932000000002</v>
      </c>
      <c r="F17" s="32">
        <f t="shared" si="1"/>
        <v>121.7999999996664</v>
      </c>
      <c r="G17" s="60">
        <v>3</v>
      </c>
      <c r="H17" s="69">
        <v>3771.4559999999992</v>
      </c>
      <c r="I17" s="32">
        <f t="shared" si="2"/>
        <v>115.49999999965621</v>
      </c>
      <c r="J17" s="69">
        <v>191.69040000000001</v>
      </c>
      <c r="K17" s="32">
        <f t="shared" si="3"/>
        <v>0</v>
      </c>
      <c r="L17" s="60">
        <v>5</v>
      </c>
      <c r="M17" s="69">
        <v>1415.7035000000001</v>
      </c>
      <c r="N17" s="32">
        <f t="shared" si="4"/>
        <v>129.50000000012096</v>
      </c>
      <c r="O17" s="69">
        <v>488.36649999999992</v>
      </c>
      <c r="P17" s="32">
        <f t="shared" si="5"/>
        <v>73.500000000052523</v>
      </c>
    </row>
    <row r="18" spans="1:16" ht="14.1" customHeight="1" x14ac:dyDescent="0.2">
      <c r="A18" s="11">
        <v>0.375</v>
      </c>
      <c r="B18" s="58">
        <v>11</v>
      </c>
      <c r="C18" s="69">
        <v>3243.9504000000006</v>
      </c>
      <c r="D18" s="32">
        <f t="shared" si="0"/>
        <v>957.59999999995671</v>
      </c>
      <c r="E18" s="69">
        <v>2893.7516000000001</v>
      </c>
      <c r="F18" s="32">
        <f t="shared" si="1"/>
        <v>204.39999999962311</v>
      </c>
      <c r="G18" s="61">
        <v>3</v>
      </c>
      <c r="H18" s="69">
        <v>3771.4907999999991</v>
      </c>
      <c r="I18" s="32">
        <f t="shared" si="2"/>
        <v>121.7999999996664</v>
      </c>
      <c r="J18" s="69">
        <v>191.69040000000001</v>
      </c>
      <c r="K18" s="32">
        <f t="shared" si="3"/>
        <v>0</v>
      </c>
      <c r="L18" s="63">
        <v>5</v>
      </c>
      <c r="M18" s="69">
        <v>1415.7535</v>
      </c>
      <c r="N18" s="32">
        <f t="shared" si="4"/>
        <v>174.99999999984084</v>
      </c>
      <c r="O18" s="69">
        <v>488.3839999999999</v>
      </c>
      <c r="P18" s="32">
        <f t="shared" si="5"/>
        <v>61.249999999944293</v>
      </c>
    </row>
    <row r="19" spans="1:16" s="81" customFormat="1" ht="14.1" customHeight="1" x14ac:dyDescent="0.2">
      <c r="A19" s="76">
        <v>0.41666666666666702</v>
      </c>
      <c r="B19" s="103">
        <v>16</v>
      </c>
      <c r="C19" s="79">
        <v>3244.2282000000005</v>
      </c>
      <c r="D19" s="99">
        <f t="shared" si="0"/>
        <v>972.29999999944994</v>
      </c>
      <c r="E19" s="79">
        <v>2893.8292000000001</v>
      </c>
      <c r="F19" s="99">
        <f t="shared" si="1"/>
        <v>271.6000000002623</v>
      </c>
      <c r="G19" s="104">
        <v>4</v>
      </c>
      <c r="H19" s="79">
        <v>3771.5259999999989</v>
      </c>
      <c r="I19" s="99">
        <f t="shared" si="2"/>
        <v>123.19999999931497</v>
      </c>
      <c r="J19" s="79">
        <v>191.69040000000001</v>
      </c>
      <c r="K19" s="99">
        <f t="shared" si="3"/>
        <v>0</v>
      </c>
      <c r="L19" s="104">
        <v>6</v>
      </c>
      <c r="M19" s="79">
        <v>1415.8120000000001</v>
      </c>
      <c r="N19" s="99">
        <f t="shared" si="4"/>
        <v>204.75000000033106</v>
      </c>
      <c r="O19" s="79">
        <v>488.39949999999988</v>
      </c>
      <c r="P19" s="99">
        <f t="shared" si="5"/>
        <v>54.24999999991087</v>
      </c>
    </row>
    <row r="20" spans="1:16" ht="14.1" customHeight="1" x14ac:dyDescent="0.2">
      <c r="A20" s="1">
        <v>0.45833333333333298</v>
      </c>
      <c r="B20" s="57">
        <v>17</v>
      </c>
      <c r="C20" s="69">
        <v>3244.4878000000003</v>
      </c>
      <c r="D20" s="32">
        <f t="shared" si="0"/>
        <v>908.59999999952379</v>
      </c>
      <c r="E20" s="69">
        <v>2893.9166</v>
      </c>
      <c r="F20" s="32">
        <f t="shared" si="1"/>
        <v>305.89999999961037</v>
      </c>
      <c r="G20" s="60">
        <v>3</v>
      </c>
      <c r="H20" s="69">
        <v>3771.5585999999989</v>
      </c>
      <c r="I20" s="32">
        <f t="shared" si="2"/>
        <v>114.10000000000764</v>
      </c>
      <c r="J20" s="69">
        <v>191.69040000000001</v>
      </c>
      <c r="K20" s="32">
        <f t="shared" si="3"/>
        <v>0</v>
      </c>
      <c r="L20" s="60">
        <v>3</v>
      </c>
      <c r="M20" s="69">
        <v>1415.8670000000002</v>
      </c>
      <c r="N20" s="32">
        <f t="shared" si="4"/>
        <v>192.50000000022283</v>
      </c>
      <c r="O20" s="69">
        <v>488.41499999999985</v>
      </c>
      <c r="P20" s="32">
        <f t="shared" si="5"/>
        <v>54.24999999991087</v>
      </c>
    </row>
    <row r="21" spans="1:16" ht="14.1" customHeight="1" x14ac:dyDescent="0.2">
      <c r="A21" s="1">
        <v>0.5</v>
      </c>
      <c r="B21" s="57">
        <v>15</v>
      </c>
      <c r="C21" s="69">
        <v>3244.7434000000003</v>
      </c>
      <c r="D21" s="32">
        <f t="shared" si="0"/>
        <v>894.59999999985484</v>
      </c>
      <c r="E21" s="69">
        <v>2894.0016000000001</v>
      </c>
      <c r="F21" s="32">
        <f t="shared" si="1"/>
        <v>297.50000000012733</v>
      </c>
      <c r="G21" s="60">
        <v>3</v>
      </c>
      <c r="H21" s="69">
        <v>3771.592599999999</v>
      </c>
      <c r="I21" s="32">
        <f t="shared" si="2"/>
        <v>119.00000000036925</v>
      </c>
      <c r="J21" s="69">
        <v>191.69040000000001</v>
      </c>
      <c r="K21" s="32">
        <f t="shared" si="3"/>
        <v>0</v>
      </c>
      <c r="L21" s="60">
        <v>3</v>
      </c>
      <c r="M21" s="69">
        <v>1415.9140000000002</v>
      </c>
      <c r="N21" s="32">
        <f t="shared" si="4"/>
        <v>164.50000000008913</v>
      </c>
      <c r="O21" s="69">
        <v>488.43249999999983</v>
      </c>
      <c r="P21" s="32">
        <f t="shared" si="5"/>
        <v>61.249999999944293</v>
      </c>
    </row>
    <row r="22" spans="1:16" ht="14.1" customHeight="1" x14ac:dyDescent="0.2">
      <c r="A22" s="1">
        <v>0.54166666666666696</v>
      </c>
      <c r="B22" s="57">
        <v>15</v>
      </c>
      <c r="C22" s="69">
        <v>3244.9612000000002</v>
      </c>
      <c r="D22" s="32">
        <f t="shared" si="0"/>
        <v>762.29999999964093</v>
      </c>
      <c r="E22" s="69">
        <v>2894.0382</v>
      </c>
      <c r="F22" s="32">
        <f t="shared" si="1"/>
        <v>128.09999999967658</v>
      </c>
      <c r="G22" s="60">
        <v>3</v>
      </c>
      <c r="H22" s="69">
        <v>3771.616199999999</v>
      </c>
      <c r="I22" s="32">
        <f t="shared" si="2"/>
        <v>82.599999999956708</v>
      </c>
      <c r="J22" s="69">
        <v>191.69040000000001</v>
      </c>
      <c r="K22" s="32">
        <f t="shared" si="3"/>
        <v>0</v>
      </c>
      <c r="L22" s="60">
        <v>3</v>
      </c>
      <c r="M22" s="69">
        <v>1415.9520000000002</v>
      </c>
      <c r="N22" s="32">
        <f t="shared" si="4"/>
        <v>133.0000000000382</v>
      </c>
      <c r="O22" s="69">
        <v>488.45049999999981</v>
      </c>
      <c r="P22" s="32">
        <f t="shared" si="5"/>
        <v>62.999999999902911</v>
      </c>
    </row>
    <row r="23" spans="1:16" ht="14.1" customHeight="1" x14ac:dyDescent="0.2">
      <c r="A23" s="1">
        <v>0.58333333333333304</v>
      </c>
      <c r="B23" s="57">
        <v>16</v>
      </c>
      <c r="C23" s="69">
        <v>3245.2040000000002</v>
      </c>
      <c r="D23" s="32">
        <f t="shared" si="0"/>
        <v>849.79999999995925</v>
      </c>
      <c r="E23" s="69">
        <v>2894.1086</v>
      </c>
      <c r="F23" s="32">
        <f t="shared" si="1"/>
        <v>246.40000000022155</v>
      </c>
      <c r="G23" s="60">
        <v>3</v>
      </c>
      <c r="H23" s="69">
        <v>3771.6427999999992</v>
      </c>
      <c r="I23" s="32">
        <f t="shared" si="2"/>
        <v>93.100000000504224</v>
      </c>
      <c r="J23" s="69">
        <v>191.69040000000001</v>
      </c>
      <c r="K23" s="32">
        <f t="shared" si="3"/>
        <v>0</v>
      </c>
      <c r="L23" s="60">
        <v>4</v>
      </c>
      <c r="M23" s="69">
        <v>1416.0000000000002</v>
      </c>
      <c r="N23" s="32">
        <f t="shared" si="4"/>
        <v>168.00000000000637</v>
      </c>
      <c r="O23" s="69">
        <v>488.46699999999981</v>
      </c>
      <c r="P23" s="32">
        <f t="shared" si="5"/>
        <v>57.750000000027057</v>
      </c>
    </row>
    <row r="24" spans="1:16" ht="14.1" customHeight="1" x14ac:dyDescent="0.2">
      <c r="A24" s="1">
        <v>0.625</v>
      </c>
      <c r="B24" s="57">
        <v>16</v>
      </c>
      <c r="C24" s="69">
        <v>3245.4546</v>
      </c>
      <c r="D24" s="32">
        <f t="shared" si="0"/>
        <v>877.09999999947286</v>
      </c>
      <c r="E24" s="69">
        <v>2894.1902</v>
      </c>
      <c r="F24" s="32">
        <f t="shared" si="1"/>
        <v>285.59999999993124</v>
      </c>
      <c r="G24" s="60">
        <v>3</v>
      </c>
      <c r="H24" s="69">
        <v>3771.6753999999992</v>
      </c>
      <c r="I24" s="32">
        <f t="shared" si="2"/>
        <v>114.10000000000764</v>
      </c>
      <c r="J24" s="69">
        <v>191.69040000000001</v>
      </c>
      <c r="K24" s="32">
        <f t="shared" si="3"/>
        <v>0</v>
      </c>
      <c r="L24" s="60">
        <v>4</v>
      </c>
      <c r="M24" s="69">
        <v>1416.0475000000001</v>
      </c>
      <c r="N24" s="32">
        <f t="shared" si="4"/>
        <v>166.24999999964984</v>
      </c>
      <c r="O24" s="69">
        <v>488.48349999999982</v>
      </c>
      <c r="P24" s="32">
        <f t="shared" si="5"/>
        <v>57.750000000027057</v>
      </c>
    </row>
    <row r="25" spans="1:16" ht="14.1" customHeight="1" x14ac:dyDescent="0.2">
      <c r="A25" s="1">
        <v>0.66666666666666696</v>
      </c>
      <c r="B25" s="57">
        <v>17</v>
      </c>
      <c r="C25" s="69">
        <v>3245.7217999999998</v>
      </c>
      <c r="D25" s="32">
        <f t="shared" si="0"/>
        <v>935.19999999921311</v>
      </c>
      <c r="E25" s="69">
        <v>2894.2718</v>
      </c>
      <c r="F25" s="32">
        <f t="shared" si="1"/>
        <v>285.59999999993124</v>
      </c>
      <c r="G25" s="60">
        <v>3</v>
      </c>
      <c r="H25" s="69">
        <v>3771.7089999999994</v>
      </c>
      <c r="I25" s="32">
        <f t="shared" si="2"/>
        <v>117.60000000072068</v>
      </c>
      <c r="J25" s="69">
        <v>191.69040000000001</v>
      </c>
      <c r="K25" s="32">
        <f t="shared" si="3"/>
        <v>0</v>
      </c>
      <c r="L25" s="60">
        <v>5</v>
      </c>
      <c r="M25" s="69">
        <v>1416.1020000000001</v>
      </c>
      <c r="N25" s="32">
        <f t="shared" si="4"/>
        <v>190.7499999998663</v>
      </c>
      <c r="O25" s="69">
        <v>488.50199999999984</v>
      </c>
      <c r="P25" s="32">
        <f t="shared" si="5"/>
        <v>64.750000000060481</v>
      </c>
    </row>
    <row r="26" spans="1:16" ht="14.1" customHeight="1" x14ac:dyDescent="0.2">
      <c r="A26" s="1">
        <v>0.70833333333333304</v>
      </c>
      <c r="B26" s="57">
        <v>19</v>
      </c>
      <c r="C26" s="69">
        <v>3246.0149999999999</v>
      </c>
      <c r="D26" s="32">
        <f t="shared" si="0"/>
        <v>1026.2000000002445</v>
      </c>
      <c r="E26" s="69">
        <v>2894.3546000000001</v>
      </c>
      <c r="F26" s="32">
        <f t="shared" si="1"/>
        <v>289.80000000046857</v>
      </c>
      <c r="G26" s="60">
        <v>4</v>
      </c>
      <c r="H26" s="69">
        <v>3771.7475999999992</v>
      </c>
      <c r="I26" s="32">
        <f t="shared" si="2"/>
        <v>135.09999999951106</v>
      </c>
      <c r="J26" s="69">
        <v>191.69040000000001</v>
      </c>
      <c r="K26" s="32">
        <f t="shared" si="3"/>
        <v>0</v>
      </c>
      <c r="L26" s="60">
        <v>6</v>
      </c>
      <c r="M26" s="69">
        <v>1416.1580000000001</v>
      </c>
      <c r="N26" s="32">
        <f t="shared" si="4"/>
        <v>196.00000000014006</v>
      </c>
      <c r="O26" s="69">
        <v>488.52199999999982</v>
      </c>
      <c r="P26" s="32">
        <f t="shared" si="5"/>
        <v>69.999999999936335</v>
      </c>
    </row>
    <row r="27" spans="1:16" ht="14.1" customHeight="1" x14ac:dyDescent="0.2">
      <c r="A27" s="11">
        <v>0.75</v>
      </c>
      <c r="B27" s="58">
        <v>17</v>
      </c>
      <c r="C27" s="69">
        <v>3246.3165999999997</v>
      </c>
      <c r="D27" s="32">
        <f t="shared" si="0"/>
        <v>1055.5999999992309</v>
      </c>
      <c r="E27" s="69">
        <v>2894.4277999999999</v>
      </c>
      <c r="F27" s="32">
        <f t="shared" si="1"/>
        <v>256.19999999935317</v>
      </c>
      <c r="G27" s="61">
        <v>4</v>
      </c>
      <c r="H27" s="69">
        <v>3771.7909999999993</v>
      </c>
      <c r="I27" s="32">
        <f t="shared" si="2"/>
        <v>151.90000000006876</v>
      </c>
      <c r="J27" s="69">
        <v>191.69040000000001</v>
      </c>
      <c r="K27" s="32">
        <f t="shared" si="3"/>
        <v>0</v>
      </c>
      <c r="L27" s="63">
        <v>5</v>
      </c>
      <c r="M27" s="69">
        <v>1416.2170000000001</v>
      </c>
      <c r="N27" s="32">
        <f t="shared" si="4"/>
        <v>206.49999999989177</v>
      </c>
      <c r="O27" s="69">
        <v>488.53899999999982</v>
      </c>
      <c r="P27" s="32">
        <f t="shared" si="5"/>
        <v>59.499999999985675</v>
      </c>
    </row>
    <row r="28" spans="1:16" ht="14.1" customHeight="1" x14ac:dyDescent="0.2">
      <c r="A28" s="1">
        <v>0.79166666666666696</v>
      </c>
      <c r="B28" s="57">
        <v>17</v>
      </c>
      <c r="C28" s="69">
        <v>3246.5995999999996</v>
      </c>
      <c r="D28" s="32">
        <f t="shared" si="0"/>
        <v>990.49999999965621</v>
      </c>
      <c r="E28" s="69">
        <v>2894.4733999999999</v>
      </c>
      <c r="F28" s="32">
        <f t="shared" si="1"/>
        <v>159.59999999972752</v>
      </c>
      <c r="G28" s="60">
        <v>4</v>
      </c>
      <c r="H28" s="69">
        <v>3771.8349999999991</v>
      </c>
      <c r="I28" s="32">
        <f t="shared" si="2"/>
        <v>153.99999999954161</v>
      </c>
      <c r="J28" s="69">
        <v>191.69040000000001</v>
      </c>
      <c r="K28" s="32">
        <f t="shared" si="3"/>
        <v>0</v>
      </c>
      <c r="L28" s="60">
        <v>6</v>
      </c>
      <c r="M28" s="69">
        <v>1416.2725</v>
      </c>
      <c r="N28" s="32">
        <f t="shared" si="4"/>
        <v>194.24999999978354</v>
      </c>
      <c r="O28" s="69">
        <v>488.55749999999983</v>
      </c>
      <c r="P28" s="32">
        <f t="shared" si="5"/>
        <v>64.750000000060481</v>
      </c>
    </row>
    <row r="29" spans="1:16" ht="14.1" customHeight="1" x14ac:dyDescent="0.2">
      <c r="A29" s="1">
        <v>0.83333333333333304</v>
      </c>
      <c r="B29" s="57">
        <v>17</v>
      </c>
      <c r="C29" s="69">
        <v>3246.8711999999996</v>
      </c>
      <c r="D29" s="32">
        <f t="shared" si="0"/>
        <v>950.60000000012224</v>
      </c>
      <c r="E29" s="69">
        <v>2894.5281999999997</v>
      </c>
      <c r="F29" s="32">
        <f t="shared" si="1"/>
        <v>191.79999999960273</v>
      </c>
      <c r="G29" s="60">
        <v>4</v>
      </c>
      <c r="H29" s="69">
        <v>3771.8829999999989</v>
      </c>
      <c r="I29" s="32">
        <f t="shared" si="2"/>
        <v>167.99999999921056</v>
      </c>
      <c r="J29" s="69">
        <v>191.69040000000001</v>
      </c>
      <c r="K29" s="32">
        <f t="shared" si="3"/>
        <v>0</v>
      </c>
      <c r="L29" s="60">
        <v>4</v>
      </c>
      <c r="M29" s="69">
        <v>1416.329</v>
      </c>
      <c r="N29" s="32">
        <f t="shared" si="4"/>
        <v>197.74999999970078</v>
      </c>
      <c r="O29" s="69">
        <v>488.57299999999981</v>
      </c>
      <c r="P29" s="32">
        <f t="shared" si="5"/>
        <v>54.24999999991087</v>
      </c>
    </row>
    <row r="30" spans="1:16" ht="14.1" customHeight="1" x14ac:dyDescent="0.2">
      <c r="A30" s="1">
        <v>0.875</v>
      </c>
      <c r="B30" s="57">
        <v>15</v>
      </c>
      <c r="C30" s="69">
        <v>3247.1159999999995</v>
      </c>
      <c r="D30" s="32">
        <f t="shared" si="0"/>
        <v>856.79999999979373</v>
      </c>
      <c r="E30" s="69">
        <v>2894.5731999999998</v>
      </c>
      <c r="F30" s="32">
        <f t="shared" si="1"/>
        <v>157.50000000025466</v>
      </c>
      <c r="G30" s="60">
        <v>3</v>
      </c>
      <c r="H30" s="69">
        <v>3771.922599999999</v>
      </c>
      <c r="I30" s="32">
        <f t="shared" si="2"/>
        <v>138.6000000002241</v>
      </c>
      <c r="J30" s="69">
        <v>191.69040000000001</v>
      </c>
      <c r="K30" s="32">
        <f t="shared" si="3"/>
        <v>0</v>
      </c>
      <c r="L30" s="60">
        <v>3</v>
      </c>
      <c r="M30" s="69">
        <v>1416.3744999999999</v>
      </c>
      <c r="N30" s="32">
        <f t="shared" si="4"/>
        <v>159.24999999981537</v>
      </c>
      <c r="O30" s="69">
        <v>488.58899999999983</v>
      </c>
      <c r="P30" s="32">
        <f t="shared" si="5"/>
        <v>56.000000000068439</v>
      </c>
    </row>
    <row r="31" spans="1:16" s="81" customFormat="1" ht="14.1" customHeight="1" x14ac:dyDescent="0.2">
      <c r="A31" s="76">
        <v>0.91666666666666696</v>
      </c>
      <c r="B31" s="103">
        <v>15</v>
      </c>
      <c r="C31" s="79">
        <v>3247.3349999999996</v>
      </c>
      <c r="D31" s="99">
        <f t="shared" si="0"/>
        <v>766.50000000017826</v>
      </c>
      <c r="E31" s="79">
        <v>2894.6113999999998</v>
      </c>
      <c r="F31" s="99">
        <f t="shared" si="1"/>
        <v>133.69999999986248</v>
      </c>
      <c r="G31" s="104">
        <v>3</v>
      </c>
      <c r="H31" s="79">
        <v>3771.9553999999989</v>
      </c>
      <c r="I31" s="99">
        <f t="shared" si="2"/>
        <v>114.79999999983193</v>
      </c>
      <c r="J31" s="79">
        <v>191.69040000000001</v>
      </c>
      <c r="K31" s="99">
        <f t="shared" si="3"/>
        <v>0</v>
      </c>
      <c r="L31" s="104">
        <v>2</v>
      </c>
      <c r="M31" s="79">
        <v>1416.4185</v>
      </c>
      <c r="N31" s="99">
        <f t="shared" si="4"/>
        <v>154.00000000033742</v>
      </c>
      <c r="O31" s="79">
        <v>488.60399999999981</v>
      </c>
      <c r="P31" s="99">
        <f t="shared" si="5"/>
        <v>52.499999999952252</v>
      </c>
    </row>
    <row r="32" spans="1:16" ht="14.1" customHeight="1" x14ac:dyDescent="0.2">
      <c r="A32" s="1">
        <v>0.95833333333333304</v>
      </c>
      <c r="B32" s="57">
        <v>12</v>
      </c>
      <c r="C32" s="69">
        <v>3247.5321999999996</v>
      </c>
      <c r="D32" s="32">
        <f t="shared" si="0"/>
        <v>690.20000000023174</v>
      </c>
      <c r="E32" s="69">
        <v>2894.6523999999999</v>
      </c>
      <c r="F32" s="32">
        <f t="shared" si="1"/>
        <v>143.50000000058571</v>
      </c>
      <c r="G32" s="60">
        <v>3</v>
      </c>
      <c r="H32" s="69">
        <v>3771.9831999999988</v>
      </c>
      <c r="I32" s="32">
        <f t="shared" si="2"/>
        <v>97.299999999449938</v>
      </c>
      <c r="J32" s="69">
        <v>191.69040000000001</v>
      </c>
      <c r="K32" s="32">
        <f t="shared" si="3"/>
        <v>0</v>
      </c>
      <c r="L32" s="60">
        <v>2</v>
      </c>
      <c r="M32" s="69">
        <v>1416.4590000000001</v>
      </c>
      <c r="N32" s="32">
        <f t="shared" si="4"/>
        <v>141.75000000022919</v>
      </c>
      <c r="O32" s="69">
        <v>488.61699999999979</v>
      </c>
      <c r="P32" s="32">
        <f t="shared" si="5"/>
        <v>45.499999999918828</v>
      </c>
    </row>
    <row r="33" spans="1:16" ht="14.1" customHeight="1" thickBot="1" x14ac:dyDescent="0.25">
      <c r="A33" s="2">
        <v>0.999999999999999</v>
      </c>
      <c r="B33" s="59">
        <v>12</v>
      </c>
      <c r="C33" s="75">
        <v>3247.7007999999996</v>
      </c>
      <c r="D33" s="96">
        <f t="shared" si="0"/>
        <v>590.09999999989304</v>
      </c>
      <c r="E33" s="75">
        <v>2894.6817999999998</v>
      </c>
      <c r="F33" s="96">
        <f t="shared" si="1"/>
        <v>102.89999999963584</v>
      </c>
      <c r="G33" s="62">
        <v>3</v>
      </c>
      <c r="H33" s="75">
        <v>3772.0021999999985</v>
      </c>
      <c r="I33" s="96">
        <f t="shared" si="2"/>
        <v>66.499999999223292</v>
      </c>
      <c r="J33" s="75">
        <v>191.69040000000001</v>
      </c>
      <c r="K33" s="96">
        <f t="shared" si="3"/>
        <v>0</v>
      </c>
      <c r="L33" s="62">
        <v>2</v>
      </c>
      <c r="M33" s="75">
        <v>1416.4930000000002</v>
      </c>
      <c r="N33" s="96">
        <f t="shared" si="4"/>
        <v>119.00000000036925</v>
      </c>
      <c r="O33" s="75">
        <v>488.62999999999977</v>
      </c>
      <c r="P33" s="96">
        <f t="shared" si="5"/>
        <v>45.499999999918828</v>
      </c>
    </row>
    <row r="34" spans="1:16" ht="13.5" thickBot="1" x14ac:dyDescent="0.25">
      <c r="A34" s="5" t="s">
        <v>3</v>
      </c>
      <c r="B34" s="39"/>
      <c r="D34" s="68">
        <f>SUM(D10:D33)</f>
        <v>18939.199999998436</v>
      </c>
      <c r="F34" s="68">
        <f>SUM(F10:F33)</f>
        <v>4264.3999999991138</v>
      </c>
      <c r="G34" s="82"/>
      <c r="I34" s="68">
        <f>SUM(I10:I33)</f>
        <v>2467.4999999949705</v>
      </c>
      <c r="K34" s="68">
        <f>SUM(K10:K33)</f>
        <v>0</v>
      </c>
      <c r="L34" s="82"/>
      <c r="N34" s="68">
        <f>SUM(N10:N33)</f>
        <v>3524.5000000002165</v>
      </c>
      <c r="P34" s="68">
        <f>SUM(P10:P33)</f>
        <v>1335.2499999992631</v>
      </c>
    </row>
    <row r="38" spans="1:16" x14ac:dyDescent="0.2">
      <c r="A38" s="24" t="s">
        <v>15</v>
      </c>
      <c r="B38" s="24"/>
      <c r="C38" t="s">
        <v>45</v>
      </c>
    </row>
    <row r="39" spans="1:16" x14ac:dyDescent="0.2">
      <c r="A39" s="24" t="s">
        <v>16</v>
      </c>
      <c r="B39" s="24"/>
      <c r="C39" t="s">
        <v>20</v>
      </c>
    </row>
  </sheetData>
  <mergeCells count="23">
    <mergeCell ref="G3:K3"/>
    <mergeCell ref="L3:P3"/>
    <mergeCell ref="A1:K1"/>
    <mergeCell ref="L4:L7"/>
    <mergeCell ref="M4:P4"/>
    <mergeCell ref="M5:N5"/>
    <mergeCell ref="O5:P5"/>
    <mergeCell ref="A3:F3"/>
    <mergeCell ref="A4:A7"/>
    <mergeCell ref="C5:D5"/>
    <mergeCell ref="M6:N6"/>
    <mergeCell ref="O6:P6"/>
    <mergeCell ref="G4:G7"/>
    <mergeCell ref="E5:F5"/>
    <mergeCell ref="E6:F6"/>
    <mergeCell ref="C4:F4"/>
    <mergeCell ref="B4:B7"/>
    <mergeCell ref="H4:K4"/>
    <mergeCell ref="H5:I5"/>
    <mergeCell ref="J5:K5"/>
    <mergeCell ref="H6:I6"/>
    <mergeCell ref="J6:K6"/>
    <mergeCell ref="C6:D6"/>
  </mergeCells>
  <phoneticPr fontId="0" type="noConversion"/>
  <pageMargins left="0.39370078740157483" right="0" top="0.78740157480314965" bottom="0.39370078740157483" header="0.51181102362204722" footer="0.51181102362204722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8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sqref="A1:U1"/>
    </sheetView>
  </sheetViews>
  <sheetFormatPr defaultRowHeight="12.75" x14ac:dyDescent="0.2"/>
  <cols>
    <col min="1" max="1" width="7.7109375" style="35" customWidth="1"/>
    <col min="2" max="2" width="6.42578125" customWidth="1"/>
    <col min="3" max="4" width="9.5703125" customWidth="1"/>
    <col min="6" max="6" width="9.85546875" customWidth="1"/>
    <col min="7" max="7" width="6.140625" customWidth="1"/>
    <col min="12" max="12" width="6.28515625" customWidth="1"/>
    <col min="17" max="17" width="6.140625" customWidth="1"/>
    <col min="22" max="22" width="6.28515625" customWidth="1"/>
    <col min="27" max="27" width="5.7109375" customWidth="1"/>
    <col min="32" max="32" width="6.140625" customWidth="1"/>
    <col min="37" max="37" width="6.140625" customWidth="1"/>
    <col min="40" max="40" width="9.5703125" customWidth="1"/>
    <col min="42" max="42" width="6.42578125" customWidth="1"/>
    <col min="47" max="47" width="6.140625" customWidth="1"/>
    <col min="52" max="52" width="5.85546875" customWidth="1"/>
    <col min="57" max="57" width="5.7109375" customWidth="1"/>
  </cols>
  <sheetData>
    <row r="1" spans="1:61" ht="64.5" customHeight="1" thickBot="1" x14ac:dyDescent="0.25">
      <c r="A1" s="159" t="s">
        <v>58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5"/>
      <c r="W1" s="155"/>
      <c r="X1" s="155"/>
      <c r="Y1" s="155"/>
      <c r="Z1" s="155"/>
      <c r="AA1" s="155"/>
      <c r="AB1" s="155"/>
      <c r="AC1" s="155"/>
      <c r="AD1" s="155"/>
      <c r="AE1" s="155"/>
      <c r="AF1" s="155"/>
      <c r="AG1" s="155"/>
      <c r="AH1" s="155"/>
      <c r="AI1" s="155"/>
      <c r="AJ1" s="155"/>
      <c r="AK1" s="155"/>
      <c r="AL1" s="155"/>
      <c r="AM1" s="155"/>
      <c r="AN1" s="155"/>
      <c r="AO1" s="155"/>
      <c r="AP1" s="155"/>
      <c r="AQ1" s="155"/>
      <c r="AR1" s="155"/>
      <c r="AS1" s="155"/>
      <c r="AT1" s="155"/>
      <c r="AU1" s="155"/>
      <c r="AV1" s="155"/>
      <c r="AW1" s="155"/>
      <c r="AX1" s="155"/>
      <c r="AY1" s="155"/>
      <c r="AZ1" s="155"/>
      <c r="BA1" s="155"/>
      <c r="BB1" s="155"/>
      <c r="BC1" s="155"/>
      <c r="BD1" s="155"/>
      <c r="BE1" s="155"/>
      <c r="BF1" s="155"/>
      <c r="BG1" s="155"/>
      <c r="BH1" s="155"/>
      <c r="BI1" s="155"/>
    </row>
    <row r="2" spans="1:61" ht="18" customHeight="1" thickBot="1" x14ac:dyDescent="0.25">
      <c r="A2" s="152" t="s">
        <v>21</v>
      </c>
      <c r="B2" s="156"/>
      <c r="C2" s="156"/>
      <c r="D2" s="156"/>
      <c r="E2" s="156"/>
      <c r="F2" s="157"/>
      <c r="G2" s="152" t="s">
        <v>22</v>
      </c>
      <c r="H2" s="153"/>
      <c r="I2" s="153"/>
      <c r="J2" s="153"/>
      <c r="K2" s="154"/>
      <c r="L2" s="152" t="s">
        <v>23</v>
      </c>
      <c r="M2" s="153"/>
      <c r="N2" s="153"/>
      <c r="O2" s="153"/>
      <c r="P2" s="154"/>
      <c r="Q2" s="152" t="s">
        <v>24</v>
      </c>
      <c r="R2" s="153"/>
      <c r="S2" s="153"/>
      <c r="T2" s="153"/>
      <c r="U2" s="154"/>
      <c r="V2" s="152" t="s">
        <v>25</v>
      </c>
      <c r="W2" s="153"/>
      <c r="X2" s="153"/>
      <c r="Y2" s="153"/>
      <c r="Z2" s="154"/>
      <c r="AA2" s="152" t="s">
        <v>26</v>
      </c>
      <c r="AB2" s="153"/>
      <c r="AC2" s="153"/>
      <c r="AD2" s="153"/>
      <c r="AE2" s="154"/>
      <c r="AF2" s="152" t="s">
        <v>27</v>
      </c>
      <c r="AG2" s="153"/>
      <c r="AH2" s="153"/>
      <c r="AI2" s="153"/>
      <c r="AJ2" s="154"/>
      <c r="AK2" s="152" t="s">
        <v>28</v>
      </c>
      <c r="AL2" s="153"/>
      <c r="AM2" s="153"/>
      <c r="AN2" s="153"/>
      <c r="AO2" s="154"/>
      <c r="AP2" s="152" t="s">
        <v>29</v>
      </c>
      <c r="AQ2" s="153"/>
      <c r="AR2" s="153"/>
      <c r="AS2" s="153"/>
      <c r="AT2" s="154"/>
      <c r="AU2" s="152" t="s">
        <v>30</v>
      </c>
      <c r="AV2" s="153"/>
      <c r="AW2" s="153"/>
      <c r="AX2" s="153"/>
      <c r="AY2" s="154"/>
      <c r="AZ2" s="152" t="s">
        <v>44</v>
      </c>
      <c r="BA2" s="153"/>
      <c r="BB2" s="153"/>
      <c r="BC2" s="153"/>
      <c r="BD2" s="154"/>
      <c r="BE2" s="152" t="s">
        <v>31</v>
      </c>
      <c r="BF2" s="153"/>
      <c r="BG2" s="153"/>
      <c r="BH2" s="153"/>
      <c r="BI2" s="154"/>
    </row>
    <row r="3" spans="1:61" ht="15.95" customHeight="1" thickBot="1" x14ac:dyDescent="0.25">
      <c r="A3" s="158" t="s">
        <v>0</v>
      </c>
      <c r="B3" s="158" t="s">
        <v>32</v>
      </c>
      <c r="C3" s="129" t="s">
        <v>33</v>
      </c>
      <c r="D3" s="130"/>
      <c r="E3" s="130"/>
      <c r="F3" s="131"/>
      <c r="G3" s="158" t="s">
        <v>32</v>
      </c>
      <c r="H3" s="129" t="s">
        <v>33</v>
      </c>
      <c r="I3" s="130"/>
      <c r="J3" s="130"/>
      <c r="K3" s="131"/>
      <c r="L3" s="158" t="s">
        <v>32</v>
      </c>
      <c r="M3" s="129" t="s">
        <v>33</v>
      </c>
      <c r="N3" s="130"/>
      <c r="O3" s="130"/>
      <c r="P3" s="131"/>
      <c r="Q3" s="158" t="s">
        <v>32</v>
      </c>
      <c r="R3" s="129" t="s">
        <v>33</v>
      </c>
      <c r="S3" s="130"/>
      <c r="T3" s="130"/>
      <c r="U3" s="131"/>
      <c r="V3" s="158" t="s">
        <v>32</v>
      </c>
      <c r="W3" s="129" t="s">
        <v>33</v>
      </c>
      <c r="X3" s="130"/>
      <c r="Y3" s="130"/>
      <c r="Z3" s="131"/>
      <c r="AA3" s="158" t="s">
        <v>32</v>
      </c>
      <c r="AB3" s="129" t="s">
        <v>33</v>
      </c>
      <c r="AC3" s="130"/>
      <c r="AD3" s="130"/>
      <c r="AE3" s="131"/>
      <c r="AF3" s="158" t="s">
        <v>32</v>
      </c>
      <c r="AG3" s="129" t="s">
        <v>33</v>
      </c>
      <c r="AH3" s="130"/>
      <c r="AI3" s="130"/>
      <c r="AJ3" s="131"/>
      <c r="AK3" s="158" t="s">
        <v>32</v>
      </c>
      <c r="AL3" s="129" t="s">
        <v>33</v>
      </c>
      <c r="AM3" s="130"/>
      <c r="AN3" s="130"/>
      <c r="AO3" s="131"/>
      <c r="AP3" s="158" t="s">
        <v>32</v>
      </c>
      <c r="AQ3" s="129" t="s">
        <v>33</v>
      </c>
      <c r="AR3" s="130"/>
      <c r="AS3" s="130"/>
      <c r="AT3" s="131"/>
      <c r="AU3" s="158" t="s">
        <v>32</v>
      </c>
      <c r="AV3" s="129" t="s">
        <v>33</v>
      </c>
      <c r="AW3" s="130"/>
      <c r="AX3" s="130"/>
      <c r="AY3" s="131"/>
      <c r="AZ3" s="158" t="s">
        <v>32</v>
      </c>
      <c r="BA3" s="129" t="s">
        <v>33</v>
      </c>
      <c r="BB3" s="130"/>
      <c r="BC3" s="130"/>
      <c r="BD3" s="131"/>
      <c r="BE3" s="158" t="s">
        <v>32</v>
      </c>
      <c r="BF3" s="129" t="s">
        <v>33</v>
      </c>
      <c r="BG3" s="130"/>
      <c r="BH3" s="130"/>
      <c r="BI3" s="131"/>
    </row>
    <row r="4" spans="1:61" ht="15.95" customHeight="1" thickBot="1" x14ac:dyDescent="0.25">
      <c r="A4" s="132"/>
      <c r="B4" s="132"/>
      <c r="C4" s="129" t="s">
        <v>8</v>
      </c>
      <c r="D4" s="131"/>
      <c r="E4" s="129" t="s">
        <v>9</v>
      </c>
      <c r="F4" s="131"/>
      <c r="G4" s="132"/>
      <c r="H4" s="129" t="s">
        <v>8</v>
      </c>
      <c r="I4" s="131"/>
      <c r="J4" s="129" t="s">
        <v>9</v>
      </c>
      <c r="K4" s="131"/>
      <c r="L4" s="132"/>
      <c r="M4" s="129" t="s">
        <v>8</v>
      </c>
      <c r="N4" s="131"/>
      <c r="O4" s="129" t="s">
        <v>9</v>
      </c>
      <c r="P4" s="131"/>
      <c r="Q4" s="132"/>
      <c r="R4" s="129" t="s">
        <v>8</v>
      </c>
      <c r="S4" s="131"/>
      <c r="T4" s="129" t="s">
        <v>9</v>
      </c>
      <c r="U4" s="131"/>
      <c r="V4" s="132"/>
      <c r="W4" s="129" t="s">
        <v>8</v>
      </c>
      <c r="X4" s="131"/>
      <c r="Y4" s="129" t="s">
        <v>9</v>
      </c>
      <c r="Z4" s="131"/>
      <c r="AA4" s="132"/>
      <c r="AB4" s="129" t="s">
        <v>8</v>
      </c>
      <c r="AC4" s="131"/>
      <c r="AD4" s="129" t="s">
        <v>9</v>
      </c>
      <c r="AE4" s="131"/>
      <c r="AF4" s="132"/>
      <c r="AG4" s="129" t="s">
        <v>8</v>
      </c>
      <c r="AH4" s="131"/>
      <c r="AI4" s="129" t="s">
        <v>9</v>
      </c>
      <c r="AJ4" s="131"/>
      <c r="AK4" s="132"/>
      <c r="AL4" s="129" t="s">
        <v>8</v>
      </c>
      <c r="AM4" s="131"/>
      <c r="AN4" s="129" t="s">
        <v>9</v>
      </c>
      <c r="AO4" s="131"/>
      <c r="AP4" s="132"/>
      <c r="AQ4" s="129" t="s">
        <v>8</v>
      </c>
      <c r="AR4" s="131"/>
      <c r="AS4" s="129" t="s">
        <v>9</v>
      </c>
      <c r="AT4" s="131"/>
      <c r="AU4" s="132"/>
      <c r="AV4" s="129" t="s">
        <v>8</v>
      </c>
      <c r="AW4" s="131"/>
      <c r="AX4" s="129" t="s">
        <v>9</v>
      </c>
      <c r="AY4" s="131"/>
      <c r="AZ4" s="132"/>
      <c r="BA4" s="129" t="s">
        <v>8</v>
      </c>
      <c r="BB4" s="131"/>
      <c r="BC4" s="129" t="s">
        <v>9</v>
      </c>
      <c r="BD4" s="131"/>
      <c r="BE4" s="132"/>
      <c r="BF4" s="129" t="s">
        <v>8</v>
      </c>
      <c r="BG4" s="131"/>
      <c r="BH4" s="129" t="s">
        <v>9</v>
      </c>
      <c r="BI4" s="131"/>
    </row>
    <row r="5" spans="1:61" ht="15.95" customHeight="1" thickBot="1" x14ac:dyDescent="0.25">
      <c r="A5" s="132"/>
      <c r="B5" s="132"/>
      <c r="C5" s="140" t="s">
        <v>34</v>
      </c>
      <c r="D5" s="139"/>
      <c r="E5" s="140" t="s">
        <v>34</v>
      </c>
      <c r="F5" s="139"/>
      <c r="G5" s="132"/>
      <c r="H5" s="140" t="s">
        <v>34</v>
      </c>
      <c r="I5" s="139"/>
      <c r="J5" s="140" t="s">
        <v>34</v>
      </c>
      <c r="K5" s="139"/>
      <c r="L5" s="132"/>
      <c r="M5" s="140" t="s">
        <v>34</v>
      </c>
      <c r="N5" s="139"/>
      <c r="O5" s="140" t="s">
        <v>34</v>
      </c>
      <c r="P5" s="139"/>
      <c r="Q5" s="132"/>
      <c r="R5" s="140" t="s">
        <v>34</v>
      </c>
      <c r="S5" s="139"/>
      <c r="T5" s="140" t="s">
        <v>34</v>
      </c>
      <c r="U5" s="139"/>
      <c r="V5" s="132"/>
      <c r="W5" s="140" t="s">
        <v>34</v>
      </c>
      <c r="X5" s="139"/>
      <c r="Y5" s="140" t="s">
        <v>34</v>
      </c>
      <c r="Z5" s="139"/>
      <c r="AA5" s="132"/>
      <c r="AB5" s="140" t="s">
        <v>34</v>
      </c>
      <c r="AC5" s="139"/>
      <c r="AD5" s="140" t="s">
        <v>34</v>
      </c>
      <c r="AE5" s="139"/>
      <c r="AF5" s="132"/>
      <c r="AG5" s="140" t="s">
        <v>34</v>
      </c>
      <c r="AH5" s="139"/>
      <c r="AI5" s="140" t="s">
        <v>34</v>
      </c>
      <c r="AJ5" s="139"/>
      <c r="AK5" s="132"/>
      <c r="AL5" s="140" t="s">
        <v>34</v>
      </c>
      <c r="AM5" s="139"/>
      <c r="AN5" s="140" t="s">
        <v>34</v>
      </c>
      <c r="AO5" s="139"/>
      <c r="AP5" s="132"/>
      <c r="AQ5" s="140" t="s">
        <v>34</v>
      </c>
      <c r="AR5" s="139"/>
      <c r="AS5" s="140" t="s">
        <v>34</v>
      </c>
      <c r="AT5" s="139"/>
      <c r="AU5" s="132"/>
      <c r="AV5" s="140" t="s">
        <v>34</v>
      </c>
      <c r="AW5" s="139"/>
      <c r="AX5" s="140" t="s">
        <v>34</v>
      </c>
      <c r="AY5" s="139"/>
      <c r="AZ5" s="132"/>
      <c r="BA5" s="140" t="s">
        <v>34</v>
      </c>
      <c r="BB5" s="139"/>
      <c r="BC5" s="140" t="s">
        <v>34</v>
      </c>
      <c r="BD5" s="139"/>
      <c r="BE5" s="132"/>
      <c r="BF5" s="140" t="s">
        <v>34</v>
      </c>
      <c r="BG5" s="139"/>
      <c r="BH5" s="140" t="s">
        <v>34</v>
      </c>
      <c r="BI5" s="139"/>
    </row>
    <row r="6" spans="1:61" ht="14.1" customHeight="1" thickBot="1" x14ac:dyDescent="0.25">
      <c r="A6" s="133"/>
      <c r="B6" s="133"/>
      <c r="C6" s="8" t="s">
        <v>4</v>
      </c>
      <c r="D6" s="7">
        <v>2000</v>
      </c>
      <c r="E6" s="8" t="s">
        <v>4</v>
      </c>
      <c r="F6" s="7">
        <v>2000</v>
      </c>
      <c r="G6" s="133"/>
      <c r="H6" s="8" t="s">
        <v>4</v>
      </c>
      <c r="I6" s="7">
        <v>2000</v>
      </c>
      <c r="J6" s="8" t="s">
        <v>4</v>
      </c>
      <c r="K6" s="7">
        <v>2000</v>
      </c>
      <c r="L6" s="133"/>
      <c r="M6" s="8" t="s">
        <v>4</v>
      </c>
      <c r="N6" s="7">
        <v>2000</v>
      </c>
      <c r="O6" s="8" t="s">
        <v>4</v>
      </c>
      <c r="P6" s="7">
        <v>2000</v>
      </c>
      <c r="Q6" s="133"/>
      <c r="R6" s="8" t="s">
        <v>4</v>
      </c>
      <c r="S6" s="7">
        <v>6000</v>
      </c>
      <c r="T6" s="8" t="s">
        <v>4</v>
      </c>
      <c r="U6" s="7">
        <v>6000</v>
      </c>
      <c r="V6" s="133"/>
      <c r="W6" s="8" t="s">
        <v>4</v>
      </c>
      <c r="X6" s="7">
        <v>2000</v>
      </c>
      <c r="Y6" s="8" t="s">
        <v>4</v>
      </c>
      <c r="Z6" s="7">
        <v>2000</v>
      </c>
      <c r="AA6" s="133"/>
      <c r="AB6" s="8" t="s">
        <v>4</v>
      </c>
      <c r="AC6" s="7">
        <v>1000</v>
      </c>
      <c r="AD6" s="8" t="s">
        <v>4</v>
      </c>
      <c r="AE6" s="7">
        <v>1000</v>
      </c>
      <c r="AF6" s="133"/>
      <c r="AG6" s="8" t="s">
        <v>4</v>
      </c>
      <c r="AH6" s="7">
        <v>2000</v>
      </c>
      <c r="AI6" s="8" t="s">
        <v>4</v>
      </c>
      <c r="AJ6" s="7">
        <v>2000</v>
      </c>
      <c r="AK6" s="133"/>
      <c r="AL6" s="8" t="s">
        <v>4</v>
      </c>
      <c r="AM6" s="7">
        <v>6000</v>
      </c>
      <c r="AN6" s="8" t="s">
        <v>4</v>
      </c>
      <c r="AO6" s="7">
        <v>6000</v>
      </c>
      <c r="AP6" s="133"/>
      <c r="AQ6" s="8" t="s">
        <v>4</v>
      </c>
      <c r="AR6" s="7">
        <v>1000</v>
      </c>
      <c r="AS6" s="8" t="s">
        <v>4</v>
      </c>
      <c r="AT6" s="7">
        <v>1000</v>
      </c>
      <c r="AU6" s="133"/>
      <c r="AV6" s="8" t="s">
        <v>4</v>
      </c>
      <c r="AW6" s="7">
        <v>1000</v>
      </c>
      <c r="AX6" s="8" t="s">
        <v>4</v>
      </c>
      <c r="AY6" s="7">
        <v>1000</v>
      </c>
      <c r="AZ6" s="133"/>
      <c r="BA6" s="8" t="s">
        <v>4</v>
      </c>
      <c r="BB6" s="7">
        <v>1000</v>
      </c>
      <c r="BC6" s="8" t="s">
        <v>4</v>
      </c>
      <c r="BD6" s="7">
        <v>1000</v>
      </c>
      <c r="BE6" s="133"/>
      <c r="BF6" s="8" t="s">
        <v>4</v>
      </c>
      <c r="BG6" s="7">
        <v>2000</v>
      </c>
      <c r="BH6" s="8" t="s">
        <v>4</v>
      </c>
      <c r="BI6" s="7">
        <v>2000</v>
      </c>
    </row>
    <row r="7" spans="1:61" ht="26.1" customHeight="1" thickBot="1" x14ac:dyDescent="0.25">
      <c r="A7" s="7" t="s">
        <v>11</v>
      </c>
      <c r="B7" s="7" t="s">
        <v>1</v>
      </c>
      <c r="C7" s="29" t="s">
        <v>6</v>
      </c>
      <c r="D7" s="30" t="s">
        <v>5</v>
      </c>
      <c r="E7" s="29" t="s">
        <v>6</v>
      </c>
      <c r="F7" s="30" t="s">
        <v>5</v>
      </c>
      <c r="G7" s="7" t="s">
        <v>1</v>
      </c>
      <c r="H7" s="29" t="s">
        <v>6</v>
      </c>
      <c r="I7" s="30" t="s">
        <v>5</v>
      </c>
      <c r="J7" s="29" t="s">
        <v>6</v>
      </c>
      <c r="K7" s="30" t="s">
        <v>5</v>
      </c>
      <c r="L7" s="7" t="s">
        <v>1</v>
      </c>
      <c r="M7" s="29" t="s">
        <v>6</v>
      </c>
      <c r="N7" s="30" t="s">
        <v>5</v>
      </c>
      <c r="O7" s="29" t="s">
        <v>6</v>
      </c>
      <c r="P7" s="30" t="s">
        <v>5</v>
      </c>
      <c r="Q7" s="7" t="s">
        <v>1</v>
      </c>
      <c r="R7" s="29" t="s">
        <v>6</v>
      </c>
      <c r="S7" s="30" t="s">
        <v>5</v>
      </c>
      <c r="T7" s="29" t="s">
        <v>6</v>
      </c>
      <c r="U7" s="30" t="s">
        <v>5</v>
      </c>
      <c r="V7" s="7" t="s">
        <v>1</v>
      </c>
      <c r="W7" s="29" t="s">
        <v>6</v>
      </c>
      <c r="X7" s="30" t="s">
        <v>5</v>
      </c>
      <c r="Y7" s="29" t="s">
        <v>6</v>
      </c>
      <c r="Z7" s="30" t="s">
        <v>5</v>
      </c>
      <c r="AA7" s="7" t="s">
        <v>1</v>
      </c>
      <c r="AB7" s="29" t="s">
        <v>6</v>
      </c>
      <c r="AC7" s="30" t="s">
        <v>5</v>
      </c>
      <c r="AD7" s="29" t="s">
        <v>6</v>
      </c>
      <c r="AE7" s="30" t="s">
        <v>5</v>
      </c>
      <c r="AF7" s="7" t="s">
        <v>1</v>
      </c>
      <c r="AG7" s="29" t="s">
        <v>6</v>
      </c>
      <c r="AH7" s="30" t="s">
        <v>5</v>
      </c>
      <c r="AI7" s="29" t="s">
        <v>6</v>
      </c>
      <c r="AJ7" s="30" t="s">
        <v>5</v>
      </c>
      <c r="AK7" s="7" t="s">
        <v>1</v>
      </c>
      <c r="AL7" s="29" t="s">
        <v>6</v>
      </c>
      <c r="AM7" s="30" t="s">
        <v>5</v>
      </c>
      <c r="AN7" s="29" t="s">
        <v>6</v>
      </c>
      <c r="AO7" s="30" t="s">
        <v>5</v>
      </c>
      <c r="AP7" s="7" t="s">
        <v>1</v>
      </c>
      <c r="AQ7" s="29" t="s">
        <v>6</v>
      </c>
      <c r="AR7" s="30" t="s">
        <v>5</v>
      </c>
      <c r="AS7" s="29" t="s">
        <v>6</v>
      </c>
      <c r="AT7" s="30" t="s">
        <v>5</v>
      </c>
      <c r="AU7" s="7" t="s">
        <v>1</v>
      </c>
      <c r="AV7" s="29" t="s">
        <v>6</v>
      </c>
      <c r="AW7" s="30" t="s">
        <v>5</v>
      </c>
      <c r="AX7" s="29" t="s">
        <v>6</v>
      </c>
      <c r="AY7" s="30" t="s">
        <v>5</v>
      </c>
      <c r="AZ7" s="7" t="s">
        <v>1</v>
      </c>
      <c r="BA7" s="29" t="s">
        <v>6</v>
      </c>
      <c r="BB7" s="30" t="s">
        <v>5</v>
      </c>
      <c r="BC7" s="29" t="s">
        <v>6</v>
      </c>
      <c r="BD7" s="30" t="s">
        <v>5</v>
      </c>
      <c r="BE7" s="7" t="s">
        <v>1</v>
      </c>
      <c r="BF7" s="29" t="s">
        <v>6</v>
      </c>
      <c r="BG7" s="30" t="s">
        <v>5</v>
      </c>
      <c r="BH7" s="29" t="s">
        <v>6</v>
      </c>
      <c r="BI7" s="30" t="s">
        <v>5</v>
      </c>
    </row>
    <row r="8" spans="1:61" ht="14.1" customHeight="1" x14ac:dyDescent="0.2">
      <c r="A8" s="31">
        <v>0</v>
      </c>
      <c r="B8" s="102">
        <v>2</v>
      </c>
      <c r="C8" s="94">
        <v>7888.6238000000003</v>
      </c>
      <c r="D8" s="85" t="s">
        <v>10</v>
      </c>
      <c r="E8" s="94">
        <v>3675.2964000000002</v>
      </c>
      <c r="F8" s="85" t="s">
        <v>10</v>
      </c>
      <c r="G8" s="102">
        <v>1</v>
      </c>
      <c r="H8" s="94">
        <v>2848.8222000000001</v>
      </c>
      <c r="I8" s="85" t="s">
        <v>10</v>
      </c>
      <c r="J8" s="94">
        <v>1302.9638</v>
      </c>
      <c r="K8" s="85" t="s">
        <v>10</v>
      </c>
      <c r="L8" s="102">
        <v>11</v>
      </c>
      <c r="M8" s="94">
        <v>5539.2712000000001</v>
      </c>
      <c r="N8" s="85" t="s">
        <v>10</v>
      </c>
      <c r="O8" s="94">
        <v>5543.9218000000001</v>
      </c>
      <c r="P8" s="85" t="s">
        <v>10</v>
      </c>
      <c r="Q8" s="102">
        <v>60</v>
      </c>
      <c r="R8" s="94">
        <v>6679.4045999999998</v>
      </c>
      <c r="S8" s="85" t="s">
        <v>10</v>
      </c>
      <c r="T8" s="94">
        <v>5890.0183999999999</v>
      </c>
      <c r="U8" s="85" t="s">
        <v>10</v>
      </c>
      <c r="V8" s="102">
        <v>2</v>
      </c>
      <c r="W8" s="94">
        <v>4809.6665999999996</v>
      </c>
      <c r="X8" s="85" t="s">
        <v>10</v>
      </c>
      <c r="Y8" s="94">
        <v>3638.5484000000001</v>
      </c>
      <c r="Z8" s="85" t="s">
        <v>10</v>
      </c>
      <c r="AA8" s="102">
        <v>16</v>
      </c>
      <c r="AB8" s="94">
        <v>1991.1948</v>
      </c>
      <c r="AC8" s="85" t="s">
        <v>10</v>
      </c>
      <c r="AD8" s="94">
        <v>2376.3069999999998</v>
      </c>
      <c r="AE8" s="85" t="s">
        <v>10</v>
      </c>
      <c r="AF8" s="102">
        <v>29</v>
      </c>
      <c r="AG8" s="94">
        <v>8926.4434000000001</v>
      </c>
      <c r="AH8" s="85" t="s">
        <v>10</v>
      </c>
      <c r="AI8" s="94">
        <v>1326.558</v>
      </c>
      <c r="AJ8" s="85" t="s">
        <v>10</v>
      </c>
      <c r="AK8" s="102">
        <v>45</v>
      </c>
      <c r="AL8" s="94">
        <v>8951.7127999999993</v>
      </c>
      <c r="AM8" s="85" t="s">
        <v>10</v>
      </c>
      <c r="AN8" s="94">
        <v>6031.1498000000001</v>
      </c>
      <c r="AO8" s="85" t="s">
        <v>10</v>
      </c>
      <c r="AP8" s="102">
        <v>3</v>
      </c>
      <c r="AQ8" s="94">
        <v>3277.5369999999998</v>
      </c>
      <c r="AR8" s="85" t="s">
        <v>10</v>
      </c>
      <c r="AS8" s="94">
        <v>3011.4675999999999</v>
      </c>
      <c r="AT8" s="85" t="s">
        <v>10</v>
      </c>
      <c r="AU8" s="102">
        <v>8</v>
      </c>
      <c r="AV8" s="94">
        <v>1992.9766</v>
      </c>
      <c r="AW8" s="85" t="s">
        <v>10</v>
      </c>
      <c r="AX8" s="94">
        <v>7845.8966</v>
      </c>
      <c r="AY8" s="85" t="s">
        <v>10</v>
      </c>
      <c r="AZ8" s="102">
        <v>5</v>
      </c>
      <c r="BA8" s="94">
        <v>4400.9084000000003</v>
      </c>
      <c r="BB8" s="85" t="s">
        <v>10</v>
      </c>
      <c r="BC8" s="95">
        <v>265.65100000000001</v>
      </c>
      <c r="BD8" s="85" t="s">
        <v>10</v>
      </c>
      <c r="BE8" s="102">
        <v>5</v>
      </c>
      <c r="BF8" s="94">
        <v>7866.0177999999996</v>
      </c>
      <c r="BG8" s="85" t="s">
        <v>10</v>
      </c>
      <c r="BH8" s="94">
        <v>4086.9594000000002</v>
      </c>
      <c r="BI8" s="85" t="s">
        <v>10</v>
      </c>
    </row>
    <row r="9" spans="1:61" ht="14.1" customHeight="1" x14ac:dyDescent="0.2">
      <c r="A9" s="1">
        <v>4.1666666666666664E-2</v>
      </c>
      <c r="B9" s="60">
        <v>1</v>
      </c>
      <c r="C9" s="69">
        <v>7888.6738000000005</v>
      </c>
      <c r="D9" s="32">
        <f>(C9-C8)*D$6</f>
        <v>100.0000000003638</v>
      </c>
      <c r="E9" s="69">
        <v>3675.3532</v>
      </c>
      <c r="F9" s="32">
        <f>(E9-E8)*F$6</f>
        <v>113.5999999996784</v>
      </c>
      <c r="G9" s="60">
        <v>1</v>
      </c>
      <c r="H9" s="69">
        <v>2848.8606</v>
      </c>
      <c r="I9" s="32">
        <f t="shared" ref="I9:I32" si="0">(H9-H8)*I$6</f>
        <v>76.799999999821011</v>
      </c>
      <c r="J9" s="69">
        <v>1302.9808</v>
      </c>
      <c r="K9" s="32">
        <f t="shared" ref="K9:K32" si="1">(J9-J8)*K$6</f>
        <v>34.000000000105501</v>
      </c>
      <c r="L9" s="60">
        <v>8</v>
      </c>
      <c r="M9" s="69">
        <v>5539.3618000000006</v>
      </c>
      <c r="N9" s="32">
        <f t="shared" ref="N9:N32" si="2">(M9-M8)*N$6</f>
        <v>181.20000000089931</v>
      </c>
      <c r="O9" s="69">
        <v>5543.9822000000004</v>
      </c>
      <c r="P9" s="32">
        <f t="shared" ref="P9:P32" si="3">(O9-O8)*P$6</f>
        <v>120.80000000059954</v>
      </c>
      <c r="Q9" s="60">
        <v>55</v>
      </c>
      <c r="R9" s="69">
        <v>6679.5604000000003</v>
      </c>
      <c r="S9" s="32">
        <f t="shared" ref="S9:S32" si="4">(R9-R8)*S$6</f>
        <v>934.80000000272412</v>
      </c>
      <c r="T9" s="69">
        <v>5890.0865999999996</v>
      </c>
      <c r="U9" s="32">
        <f t="shared" ref="U9:U32" si="5">(T9-T8)*U$6</f>
        <v>409.19999999823631</v>
      </c>
      <c r="V9" s="60">
        <v>1</v>
      </c>
      <c r="W9" s="69">
        <v>4809.6909999999998</v>
      </c>
      <c r="X9" s="32">
        <f t="shared" ref="X9:X32" si="6">(W9-W8)*X$6</f>
        <v>48.800000000483124</v>
      </c>
      <c r="Y9" s="69">
        <v>3638.5781999999999</v>
      </c>
      <c r="Z9" s="32">
        <f t="shared" ref="Z9:Z32" si="7">(Y9-Y8)*Z$6</f>
        <v>59.599999999591091</v>
      </c>
      <c r="AA9" s="60">
        <v>15</v>
      </c>
      <c r="AB9" s="69">
        <v>1991.3843999999999</v>
      </c>
      <c r="AC9" s="32">
        <f t="shared" ref="AC9:AC32" si="8">(AB9-AB8)*AC$6</f>
        <v>189.5999999999276</v>
      </c>
      <c r="AD9" s="69">
        <v>2376.4764</v>
      </c>
      <c r="AE9" s="32">
        <f t="shared" ref="AE9:AE32" si="9">(AD9-AD8)*AE$6</f>
        <v>169.40000000022337</v>
      </c>
      <c r="AF9" s="60">
        <v>28</v>
      </c>
      <c r="AG9" s="69">
        <v>8926.6826000000001</v>
      </c>
      <c r="AH9" s="32">
        <f t="shared" ref="AH9:AH32" si="10">(AG9-AG8)*AH$6</f>
        <v>478.39999999996508</v>
      </c>
      <c r="AI9" s="69">
        <v>1326.6995999999999</v>
      </c>
      <c r="AJ9" s="32">
        <f t="shared" ref="AJ9:AJ32" si="11">(AI9-AI8)*AJ$6</f>
        <v>283.19999999985157</v>
      </c>
      <c r="AK9" s="60">
        <v>30</v>
      </c>
      <c r="AL9" s="69">
        <v>8951.8549999999996</v>
      </c>
      <c r="AM9" s="32">
        <f t="shared" ref="AM9:AM32" si="12">(AL9-AL8)*AM$6</f>
        <v>853.20000000137952</v>
      </c>
      <c r="AN9" s="69">
        <v>6031.1938</v>
      </c>
      <c r="AO9" s="32">
        <f t="shared" ref="AO9:AO32" si="13">(AN9-AN8)*AO$6</f>
        <v>263.9999999992142</v>
      </c>
      <c r="AP9" s="60">
        <v>2</v>
      </c>
      <c r="AQ9" s="69">
        <v>3277.6304</v>
      </c>
      <c r="AR9" s="32">
        <f t="shared" ref="AR9:AR32" si="14">(AQ9-AQ8)*AR$6</f>
        <v>93.400000000201544</v>
      </c>
      <c r="AS9" s="69">
        <v>3011.5219999999999</v>
      </c>
      <c r="AT9" s="32">
        <f t="shared" ref="AT9:AT32" si="15">(AS9-AS8)*AT$6</f>
        <v>54.399999999986903</v>
      </c>
      <c r="AU9" s="60">
        <v>7</v>
      </c>
      <c r="AV9" s="69">
        <v>1993.0904</v>
      </c>
      <c r="AW9" s="32">
        <f t="shared" ref="AW9:AW32" si="16">(AV9-AV8)*AW$6</f>
        <v>113.80000000008295</v>
      </c>
      <c r="AX9" s="69">
        <v>7846.0029999999997</v>
      </c>
      <c r="AY9" s="32">
        <f t="shared" ref="AY9:AY32" si="17">(AX9-AX8)*AY$6</f>
        <v>106.39999999966676</v>
      </c>
      <c r="AZ9" s="60">
        <v>5</v>
      </c>
      <c r="BA9" s="69">
        <v>4400.9906000000001</v>
      </c>
      <c r="BB9" s="32">
        <f t="shared" ref="BB9:BB32" si="18">(BA9-BA8)*BB$6</f>
        <v>82.199999999829743</v>
      </c>
      <c r="BC9" s="69">
        <v>265.66239999999999</v>
      </c>
      <c r="BD9" s="32">
        <f t="shared" ref="BD9:BD32" si="19">(BC9-BC8)*BD$6</f>
        <v>11.399999999980537</v>
      </c>
      <c r="BE9" s="60">
        <v>4</v>
      </c>
      <c r="BF9" s="69">
        <v>7866.0511999999999</v>
      </c>
      <c r="BG9" s="32">
        <f t="shared" ref="BG9:BG32" si="20">(BF9-BF8)*BG$6</f>
        <v>66.800000000512227</v>
      </c>
      <c r="BH9" s="69">
        <v>4086.9922000000001</v>
      </c>
      <c r="BI9" s="32">
        <f t="shared" ref="BI9:BI32" si="21">(BH9-BH8)*BI$6</f>
        <v>65.599999999903957</v>
      </c>
    </row>
    <row r="10" spans="1:61" ht="14.1" customHeight="1" x14ac:dyDescent="0.2">
      <c r="A10" s="1">
        <v>8.3333333333333301E-2</v>
      </c>
      <c r="B10" s="60">
        <v>1</v>
      </c>
      <c r="C10" s="69">
        <v>7888.7084000000004</v>
      </c>
      <c r="D10" s="32">
        <f t="shared" ref="D10:F32" si="22">(C10-C9)*D$6</f>
        <v>69.199999999909778</v>
      </c>
      <c r="E10" s="69">
        <v>3675.3872000000001</v>
      </c>
      <c r="F10" s="32">
        <f t="shared" si="22"/>
        <v>68.000000000211003</v>
      </c>
      <c r="G10" s="60">
        <v>2</v>
      </c>
      <c r="H10" s="69">
        <v>2848.9002</v>
      </c>
      <c r="I10" s="32">
        <f t="shared" si="0"/>
        <v>79.200000000128057</v>
      </c>
      <c r="J10" s="69">
        <v>1303.0034000000001</v>
      </c>
      <c r="K10" s="32">
        <f t="shared" si="1"/>
        <v>45.200000000022555</v>
      </c>
      <c r="L10" s="60">
        <v>7</v>
      </c>
      <c r="M10" s="69">
        <v>5539.4410000000007</v>
      </c>
      <c r="N10" s="32">
        <f t="shared" si="2"/>
        <v>158.40000000025611</v>
      </c>
      <c r="O10" s="69">
        <v>5544.0352000000003</v>
      </c>
      <c r="P10" s="32">
        <f t="shared" si="3"/>
        <v>105.99999999976717</v>
      </c>
      <c r="Q10" s="60">
        <v>50</v>
      </c>
      <c r="R10" s="69">
        <v>6679.6998000000003</v>
      </c>
      <c r="S10" s="32">
        <f t="shared" si="4"/>
        <v>836.4000000001397</v>
      </c>
      <c r="T10" s="69">
        <v>5890.1417999999994</v>
      </c>
      <c r="U10" s="32">
        <f t="shared" si="5"/>
        <v>331.19999999871652</v>
      </c>
      <c r="V10" s="60">
        <v>1</v>
      </c>
      <c r="W10" s="69">
        <v>4809.7136</v>
      </c>
      <c r="X10" s="32">
        <f t="shared" si="6"/>
        <v>45.200000000477303</v>
      </c>
      <c r="Y10" s="69">
        <v>3638.6077999999998</v>
      </c>
      <c r="Z10" s="32">
        <f t="shared" si="7"/>
        <v>59.199999999691499</v>
      </c>
      <c r="AA10" s="60">
        <v>14</v>
      </c>
      <c r="AB10" s="69">
        <v>1991.5575999999999</v>
      </c>
      <c r="AC10" s="32">
        <f t="shared" si="8"/>
        <v>173.19999999995161</v>
      </c>
      <c r="AD10" s="69">
        <v>2376.634</v>
      </c>
      <c r="AE10" s="32">
        <f t="shared" si="9"/>
        <v>157.60000000000218</v>
      </c>
      <c r="AF10" s="60">
        <v>25</v>
      </c>
      <c r="AG10" s="69">
        <v>8926.9248000000007</v>
      </c>
      <c r="AH10" s="32">
        <f t="shared" si="10"/>
        <v>484.40000000118744</v>
      </c>
      <c r="AI10" s="69">
        <v>1326.8445999999999</v>
      </c>
      <c r="AJ10" s="32">
        <f t="shared" si="11"/>
        <v>289.99999999996362</v>
      </c>
      <c r="AK10" s="60">
        <v>28</v>
      </c>
      <c r="AL10" s="69">
        <v>8951.978799999999</v>
      </c>
      <c r="AM10" s="32">
        <f t="shared" si="12"/>
        <v>742.79999999635038</v>
      </c>
      <c r="AN10" s="69">
        <v>6031.2254000000003</v>
      </c>
      <c r="AO10" s="32">
        <f t="shared" si="13"/>
        <v>189.60000000151922</v>
      </c>
      <c r="AP10" s="60">
        <v>2</v>
      </c>
      <c r="AQ10" s="69">
        <v>3277.721</v>
      </c>
      <c r="AR10" s="32">
        <f t="shared" si="14"/>
        <v>90.599999999994907</v>
      </c>
      <c r="AS10" s="69">
        <v>3011.5735999999997</v>
      </c>
      <c r="AT10" s="32">
        <f t="shared" si="15"/>
        <v>51.599999999780266</v>
      </c>
      <c r="AU10" s="60">
        <v>6</v>
      </c>
      <c r="AV10" s="69">
        <v>1993.1990000000001</v>
      </c>
      <c r="AW10" s="32">
        <f t="shared" si="16"/>
        <v>108.60000000002401</v>
      </c>
      <c r="AX10" s="69">
        <v>7846.0945999999994</v>
      </c>
      <c r="AY10" s="32">
        <f t="shared" si="17"/>
        <v>91.599999999743886</v>
      </c>
      <c r="AZ10" s="60">
        <v>5</v>
      </c>
      <c r="BA10" s="69">
        <v>4401.0716000000002</v>
      </c>
      <c r="BB10" s="32">
        <f t="shared" si="18"/>
        <v>81.000000000130967</v>
      </c>
      <c r="BC10" s="69">
        <v>265.6728</v>
      </c>
      <c r="BD10" s="32">
        <f t="shared" si="19"/>
        <v>10.400000000004184</v>
      </c>
      <c r="BE10" s="60">
        <v>3</v>
      </c>
      <c r="BF10" s="69">
        <v>7866.0837999999994</v>
      </c>
      <c r="BG10" s="32">
        <f t="shared" si="20"/>
        <v>65.199999999094871</v>
      </c>
      <c r="BH10" s="69">
        <v>4087.0240000000003</v>
      </c>
      <c r="BI10" s="32">
        <f t="shared" si="21"/>
        <v>63.600000000405998</v>
      </c>
    </row>
    <row r="11" spans="1:61" ht="14.1" customHeight="1" x14ac:dyDescent="0.2">
      <c r="A11" s="1">
        <v>0.125</v>
      </c>
      <c r="B11" s="60">
        <v>1</v>
      </c>
      <c r="C11" s="69">
        <v>7888.7414000000008</v>
      </c>
      <c r="D11" s="32">
        <f t="shared" si="22"/>
        <v>66.000000000713044</v>
      </c>
      <c r="E11" s="69">
        <v>3675.4190000000003</v>
      </c>
      <c r="F11" s="32">
        <f t="shared" si="22"/>
        <v>63.600000000405998</v>
      </c>
      <c r="G11" s="60">
        <v>1</v>
      </c>
      <c r="H11" s="69">
        <v>2848.9486000000002</v>
      </c>
      <c r="I11" s="32">
        <f t="shared" si="0"/>
        <v>96.800000000257569</v>
      </c>
      <c r="J11" s="69">
        <v>1303.0386000000001</v>
      </c>
      <c r="K11" s="32">
        <f t="shared" si="1"/>
        <v>70.400000000063301</v>
      </c>
      <c r="L11" s="60">
        <v>7</v>
      </c>
      <c r="M11" s="69">
        <v>5539.5244000000012</v>
      </c>
      <c r="N11" s="32">
        <f t="shared" si="2"/>
        <v>166.80000000087603</v>
      </c>
      <c r="O11" s="69">
        <v>5544.0916000000007</v>
      </c>
      <c r="P11" s="32">
        <f t="shared" si="3"/>
        <v>112.80000000078871</v>
      </c>
      <c r="Q11" s="60">
        <v>50</v>
      </c>
      <c r="R11" s="69">
        <v>6679.848</v>
      </c>
      <c r="S11" s="32">
        <f t="shared" si="4"/>
        <v>889.19999999779975</v>
      </c>
      <c r="T11" s="69">
        <v>5890.2021999999997</v>
      </c>
      <c r="U11" s="32">
        <f t="shared" si="5"/>
        <v>362.40000000179862</v>
      </c>
      <c r="V11" s="60">
        <v>1</v>
      </c>
      <c r="W11" s="69">
        <v>4809.7377999999999</v>
      </c>
      <c r="X11" s="32">
        <f t="shared" si="6"/>
        <v>48.399999999674037</v>
      </c>
      <c r="Y11" s="69">
        <v>3638.6397999999999</v>
      </c>
      <c r="Z11" s="32">
        <f t="shared" si="7"/>
        <v>64.00000000030559</v>
      </c>
      <c r="AA11" s="60">
        <v>12</v>
      </c>
      <c r="AB11" s="69">
        <v>1991.7351999999998</v>
      </c>
      <c r="AC11" s="32">
        <f t="shared" si="8"/>
        <v>177.59999999998399</v>
      </c>
      <c r="AD11" s="69">
        <v>2376.7980000000002</v>
      </c>
      <c r="AE11" s="32">
        <f t="shared" si="9"/>
        <v>164.00000000021464</v>
      </c>
      <c r="AF11" s="60">
        <v>21</v>
      </c>
      <c r="AG11" s="69">
        <v>8927.1364000000012</v>
      </c>
      <c r="AH11" s="32">
        <f t="shared" si="10"/>
        <v>423.20000000108848</v>
      </c>
      <c r="AI11" s="69">
        <v>1326.9685999999999</v>
      </c>
      <c r="AJ11" s="32">
        <f t="shared" si="11"/>
        <v>248.00000000004729</v>
      </c>
      <c r="AK11" s="60">
        <v>22</v>
      </c>
      <c r="AL11" s="69">
        <v>8952.1029999999992</v>
      </c>
      <c r="AM11" s="32">
        <f t="shared" si="12"/>
        <v>745.2000000012049</v>
      </c>
      <c r="AN11" s="69">
        <v>6031.2568000000001</v>
      </c>
      <c r="AO11" s="32">
        <f t="shared" si="13"/>
        <v>188.39999999909196</v>
      </c>
      <c r="AP11" s="60">
        <v>2</v>
      </c>
      <c r="AQ11" s="69">
        <v>3277.8081999999999</v>
      </c>
      <c r="AR11" s="32">
        <f t="shared" si="14"/>
        <v>87.199999999938882</v>
      </c>
      <c r="AS11" s="69">
        <v>3011.6267999999995</v>
      </c>
      <c r="AT11" s="32">
        <f t="shared" si="15"/>
        <v>53.199999999833381</v>
      </c>
      <c r="AU11" s="60">
        <v>6</v>
      </c>
      <c r="AV11" s="69">
        <v>1993.3052</v>
      </c>
      <c r="AW11" s="32">
        <f t="shared" si="16"/>
        <v>106.19999999994434</v>
      </c>
      <c r="AX11" s="69">
        <v>7846.1861999999992</v>
      </c>
      <c r="AY11" s="32">
        <f t="shared" si="17"/>
        <v>91.599999999743886</v>
      </c>
      <c r="AZ11" s="60">
        <v>5</v>
      </c>
      <c r="BA11" s="69">
        <v>4401.1494000000002</v>
      </c>
      <c r="BB11" s="32">
        <f t="shared" si="18"/>
        <v>77.800000000024738</v>
      </c>
      <c r="BC11" s="69">
        <v>265.68279999999999</v>
      </c>
      <c r="BD11" s="32">
        <f t="shared" si="19"/>
        <v>9.9999999999909051</v>
      </c>
      <c r="BE11" s="60">
        <v>3</v>
      </c>
      <c r="BF11" s="69">
        <v>7866.1151999999993</v>
      </c>
      <c r="BG11" s="32">
        <f t="shared" si="20"/>
        <v>62.79999999969732</v>
      </c>
      <c r="BH11" s="69">
        <v>4087.0556000000001</v>
      </c>
      <c r="BI11" s="32">
        <f t="shared" si="21"/>
        <v>63.199999999596912</v>
      </c>
    </row>
    <row r="12" spans="1:61" s="81" customFormat="1" ht="14.1" customHeight="1" x14ac:dyDescent="0.2">
      <c r="A12" s="76">
        <v>0.16666666666666699</v>
      </c>
      <c r="B12" s="104">
        <v>2</v>
      </c>
      <c r="C12" s="79">
        <v>7888.7718000000004</v>
      </c>
      <c r="D12" s="99">
        <f t="shared" si="22"/>
        <v>60.799999999289867</v>
      </c>
      <c r="E12" s="79">
        <v>3675.4486000000002</v>
      </c>
      <c r="F12" s="99">
        <f t="shared" si="22"/>
        <v>59.199999999691499</v>
      </c>
      <c r="G12" s="104">
        <v>1</v>
      </c>
      <c r="H12" s="79">
        <v>2848.9983999999999</v>
      </c>
      <c r="I12" s="99">
        <f t="shared" si="0"/>
        <v>99.599999999554711</v>
      </c>
      <c r="J12" s="79">
        <v>1303.0734</v>
      </c>
      <c r="K12" s="99">
        <f t="shared" si="1"/>
        <v>69.59999999980937</v>
      </c>
      <c r="L12" s="104">
        <v>9</v>
      </c>
      <c r="M12" s="79">
        <v>5539.6062000000011</v>
      </c>
      <c r="N12" s="99">
        <f t="shared" si="2"/>
        <v>163.5999999998603</v>
      </c>
      <c r="O12" s="79">
        <v>5544.142600000001</v>
      </c>
      <c r="P12" s="99">
        <f t="shared" si="3"/>
        <v>102.00000000077125</v>
      </c>
      <c r="Q12" s="104">
        <v>55</v>
      </c>
      <c r="R12" s="79">
        <v>6679.9870000000001</v>
      </c>
      <c r="S12" s="99">
        <f t="shared" si="4"/>
        <v>834.00000000074215</v>
      </c>
      <c r="T12" s="79">
        <v>5890.2533999999996</v>
      </c>
      <c r="U12" s="99">
        <f t="shared" si="5"/>
        <v>307.19999999928405</v>
      </c>
      <c r="V12" s="104">
        <v>1</v>
      </c>
      <c r="W12" s="79">
        <v>4809.7609999999995</v>
      </c>
      <c r="X12" s="99">
        <f t="shared" si="6"/>
        <v>46.399999999266583</v>
      </c>
      <c r="Y12" s="79">
        <v>3638.67</v>
      </c>
      <c r="Z12" s="99">
        <f t="shared" si="7"/>
        <v>60.400000000299769</v>
      </c>
      <c r="AA12" s="104">
        <v>16</v>
      </c>
      <c r="AB12" s="79">
        <v>1991.9159999999999</v>
      </c>
      <c r="AC12" s="99">
        <f t="shared" si="8"/>
        <v>180.80000000009022</v>
      </c>
      <c r="AD12" s="79">
        <v>2376.9566000000004</v>
      </c>
      <c r="AE12" s="99">
        <f t="shared" si="9"/>
        <v>158.60000000020591</v>
      </c>
      <c r="AF12" s="104">
        <v>23</v>
      </c>
      <c r="AG12" s="79">
        <v>8927.3594000000012</v>
      </c>
      <c r="AH12" s="99">
        <f t="shared" si="10"/>
        <v>445.99999999991269</v>
      </c>
      <c r="AI12" s="79">
        <v>1327.1</v>
      </c>
      <c r="AJ12" s="99">
        <f t="shared" si="11"/>
        <v>262.79999999997017</v>
      </c>
      <c r="AK12" s="104">
        <v>25</v>
      </c>
      <c r="AL12" s="79">
        <v>8952.2285999999986</v>
      </c>
      <c r="AM12" s="99">
        <f t="shared" si="12"/>
        <v>753.59999999636784</v>
      </c>
      <c r="AN12" s="79">
        <v>6031.2866000000004</v>
      </c>
      <c r="AO12" s="99">
        <f t="shared" si="13"/>
        <v>178.80000000150176</v>
      </c>
      <c r="AP12" s="104">
        <v>2</v>
      </c>
      <c r="AQ12" s="79">
        <v>3277.8933999999999</v>
      </c>
      <c r="AR12" s="99">
        <f t="shared" si="14"/>
        <v>85.199999999986176</v>
      </c>
      <c r="AS12" s="79">
        <v>3011.6757999999995</v>
      </c>
      <c r="AT12" s="99">
        <f t="shared" si="15"/>
        <v>48.999999999978172</v>
      </c>
      <c r="AU12" s="104">
        <v>6</v>
      </c>
      <c r="AV12" s="79">
        <v>1993.4154000000001</v>
      </c>
      <c r="AW12" s="99">
        <f t="shared" si="16"/>
        <v>110.20000000007713</v>
      </c>
      <c r="AX12" s="79">
        <v>7846.2735999999995</v>
      </c>
      <c r="AY12" s="99">
        <f t="shared" si="17"/>
        <v>87.400000000343425</v>
      </c>
      <c r="AZ12" s="104">
        <v>5</v>
      </c>
      <c r="BA12" s="79">
        <v>4401.2318000000005</v>
      </c>
      <c r="BB12" s="99">
        <f t="shared" si="18"/>
        <v>82.400000000234286</v>
      </c>
      <c r="BC12" s="79">
        <v>265.69239999999996</v>
      </c>
      <c r="BD12" s="99">
        <f t="shared" si="19"/>
        <v>9.5999999999776264</v>
      </c>
      <c r="BE12" s="104">
        <v>3</v>
      </c>
      <c r="BF12" s="79">
        <v>7866.1459999999997</v>
      </c>
      <c r="BG12" s="99">
        <f t="shared" si="20"/>
        <v>61.60000000090804</v>
      </c>
      <c r="BH12" s="79">
        <v>4087.0862000000002</v>
      </c>
      <c r="BI12" s="99">
        <f t="shared" si="21"/>
        <v>61.200000000098953</v>
      </c>
    </row>
    <row r="13" spans="1:61" ht="14.1" customHeight="1" x14ac:dyDescent="0.2">
      <c r="A13" s="1">
        <v>0.20833333333333301</v>
      </c>
      <c r="B13" s="60">
        <v>2</v>
      </c>
      <c r="C13" s="69">
        <v>7888.8046000000004</v>
      </c>
      <c r="D13" s="32">
        <f t="shared" si="22"/>
        <v>65.599999999903957</v>
      </c>
      <c r="E13" s="69">
        <v>3675.4784</v>
      </c>
      <c r="F13" s="32">
        <f t="shared" si="22"/>
        <v>59.599999999591091</v>
      </c>
      <c r="G13" s="60">
        <v>1</v>
      </c>
      <c r="H13" s="69">
        <v>2849.0369999999998</v>
      </c>
      <c r="I13" s="32">
        <f t="shared" si="0"/>
        <v>77.199999999720603</v>
      </c>
      <c r="J13" s="69">
        <v>1303.0940000000001</v>
      </c>
      <c r="K13" s="32">
        <f t="shared" si="1"/>
        <v>41.200000000117143</v>
      </c>
      <c r="L13" s="60">
        <v>10</v>
      </c>
      <c r="M13" s="69">
        <v>5539.6896000000015</v>
      </c>
      <c r="N13" s="32">
        <f t="shared" si="2"/>
        <v>166.80000000087603</v>
      </c>
      <c r="O13" s="69">
        <v>5544.1918000000014</v>
      </c>
      <c r="P13" s="32">
        <f t="shared" si="3"/>
        <v>98.400000000765431</v>
      </c>
      <c r="Q13" s="60">
        <v>55</v>
      </c>
      <c r="R13" s="69">
        <v>6680.1342000000004</v>
      </c>
      <c r="S13" s="32">
        <f t="shared" si="4"/>
        <v>883.20000000203436</v>
      </c>
      <c r="T13" s="69">
        <v>5890.3063999999995</v>
      </c>
      <c r="U13" s="32">
        <f t="shared" si="5"/>
        <v>317.99999999930151</v>
      </c>
      <c r="V13" s="60">
        <v>2</v>
      </c>
      <c r="W13" s="69">
        <v>4809.7847999999994</v>
      </c>
      <c r="X13" s="32">
        <f t="shared" si="6"/>
        <v>47.599999999874854</v>
      </c>
      <c r="Y13" s="69">
        <v>3638.7002000000002</v>
      </c>
      <c r="Z13" s="32">
        <f t="shared" si="7"/>
        <v>60.400000000299769</v>
      </c>
      <c r="AA13" s="60">
        <v>16</v>
      </c>
      <c r="AB13" s="69">
        <v>1992.1061999999999</v>
      </c>
      <c r="AC13" s="32">
        <f t="shared" si="8"/>
        <v>190.20000000000437</v>
      </c>
      <c r="AD13" s="69">
        <v>2377.1148000000003</v>
      </c>
      <c r="AE13" s="32">
        <f t="shared" si="9"/>
        <v>158.19999999985157</v>
      </c>
      <c r="AF13" s="60">
        <v>23</v>
      </c>
      <c r="AG13" s="69">
        <v>8927.5806000000011</v>
      </c>
      <c r="AH13" s="32">
        <f t="shared" si="10"/>
        <v>442.39999999990687</v>
      </c>
      <c r="AI13" s="69">
        <v>1327.222</v>
      </c>
      <c r="AJ13" s="32">
        <f t="shared" si="11"/>
        <v>244.00000000014188</v>
      </c>
      <c r="AK13" s="60">
        <v>25</v>
      </c>
      <c r="AL13" s="69">
        <v>8952.3561999999984</v>
      </c>
      <c r="AM13" s="32">
        <f t="shared" si="12"/>
        <v>765.59999999881256</v>
      </c>
      <c r="AN13" s="69">
        <v>6031.3156000000008</v>
      </c>
      <c r="AO13" s="32">
        <f t="shared" si="13"/>
        <v>174.00000000270666</v>
      </c>
      <c r="AP13" s="60">
        <v>2</v>
      </c>
      <c r="AQ13" s="69">
        <v>3277.9823999999999</v>
      </c>
      <c r="AR13" s="32">
        <f t="shared" si="14"/>
        <v>88.999999999941792</v>
      </c>
      <c r="AS13" s="69">
        <v>3011.7247999999995</v>
      </c>
      <c r="AT13" s="32">
        <f t="shared" si="15"/>
        <v>48.999999999978172</v>
      </c>
      <c r="AU13" s="60">
        <v>7</v>
      </c>
      <c r="AV13" s="69">
        <v>1993.5240000000001</v>
      </c>
      <c r="AW13" s="32">
        <f t="shared" si="16"/>
        <v>108.60000000002401</v>
      </c>
      <c r="AX13" s="69">
        <v>7846.3629999999994</v>
      </c>
      <c r="AY13" s="32">
        <f t="shared" si="17"/>
        <v>89.399999999841384</v>
      </c>
      <c r="AZ13" s="60">
        <v>5</v>
      </c>
      <c r="BA13" s="69">
        <v>4401.3068000000003</v>
      </c>
      <c r="BB13" s="32">
        <f t="shared" si="18"/>
        <v>74.999999999818101</v>
      </c>
      <c r="BC13" s="69">
        <v>265.70159999999998</v>
      </c>
      <c r="BD13" s="32">
        <f t="shared" si="19"/>
        <v>9.2000000000211912</v>
      </c>
      <c r="BE13" s="60">
        <v>3</v>
      </c>
      <c r="BF13" s="69">
        <v>7866.1785999999993</v>
      </c>
      <c r="BG13" s="32">
        <f t="shared" si="20"/>
        <v>65.199999999094871</v>
      </c>
      <c r="BH13" s="69">
        <v>4087.1174000000001</v>
      </c>
      <c r="BI13" s="32">
        <f t="shared" si="21"/>
        <v>62.399999999797728</v>
      </c>
    </row>
    <row r="14" spans="1:61" ht="14.1" customHeight="1" x14ac:dyDescent="0.2">
      <c r="A14" s="1">
        <v>0.25</v>
      </c>
      <c r="B14" s="60">
        <v>1</v>
      </c>
      <c r="C14" s="69">
        <v>7888.8404</v>
      </c>
      <c r="D14" s="32">
        <f t="shared" si="22"/>
        <v>71.599999999307329</v>
      </c>
      <c r="E14" s="69">
        <v>3675.5074</v>
      </c>
      <c r="F14" s="32">
        <f t="shared" si="22"/>
        <v>57.999999999992724</v>
      </c>
      <c r="G14" s="60">
        <v>1</v>
      </c>
      <c r="H14" s="69">
        <v>2849.0798</v>
      </c>
      <c r="I14" s="32">
        <f t="shared" si="0"/>
        <v>85.600000000340515</v>
      </c>
      <c r="J14" s="69">
        <v>1303.1190000000001</v>
      </c>
      <c r="K14" s="32">
        <f t="shared" si="1"/>
        <v>50.000000000181899</v>
      </c>
      <c r="L14" s="60">
        <v>10</v>
      </c>
      <c r="M14" s="69">
        <v>5539.7816000000012</v>
      </c>
      <c r="N14" s="32">
        <f t="shared" si="2"/>
        <v>183.99999999928696</v>
      </c>
      <c r="O14" s="69">
        <v>5544.2422000000015</v>
      </c>
      <c r="P14" s="32">
        <f t="shared" si="3"/>
        <v>100.80000000016298</v>
      </c>
      <c r="Q14" s="60">
        <v>68</v>
      </c>
      <c r="R14" s="69">
        <v>6680.3010000000004</v>
      </c>
      <c r="S14" s="32">
        <f t="shared" si="4"/>
        <v>1000.7999999997992</v>
      </c>
      <c r="T14" s="69">
        <v>5890.3617999999997</v>
      </c>
      <c r="U14" s="32">
        <f t="shared" si="5"/>
        <v>332.40000000114378</v>
      </c>
      <c r="V14" s="60">
        <v>1</v>
      </c>
      <c r="W14" s="69">
        <v>4809.8115999999991</v>
      </c>
      <c r="X14" s="32">
        <f t="shared" si="6"/>
        <v>53.599999999278225</v>
      </c>
      <c r="Y14" s="69">
        <v>3638.7290000000003</v>
      </c>
      <c r="Z14" s="32">
        <f t="shared" si="7"/>
        <v>57.600000000093132</v>
      </c>
      <c r="AA14" s="60">
        <v>19</v>
      </c>
      <c r="AB14" s="69">
        <v>1992.3327999999999</v>
      </c>
      <c r="AC14" s="32">
        <f t="shared" si="8"/>
        <v>226.59999999996217</v>
      </c>
      <c r="AD14" s="69">
        <v>2377.2738000000004</v>
      </c>
      <c r="AE14" s="32">
        <f t="shared" si="9"/>
        <v>159.0000000001055</v>
      </c>
      <c r="AF14" s="60">
        <v>34</v>
      </c>
      <c r="AG14" s="69">
        <v>8927.8182000000015</v>
      </c>
      <c r="AH14" s="32">
        <f t="shared" si="10"/>
        <v>475.20000000076834</v>
      </c>
      <c r="AI14" s="69">
        <v>1327.3435999999999</v>
      </c>
      <c r="AJ14" s="32">
        <f t="shared" si="11"/>
        <v>243.19999999988795</v>
      </c>
      <c r="AK14" s="60">
        <v>45</v>
      </c>
      <c r="AL14" s="69">
        <v>8952.500399999999</v>
      </c>
      <c r="AM14" s="32">
        <f t="shared" si="12"/>
        <v>865.20000000382424</v>
      </c>
      <c r="AN14" s="69">
        <v>6031.345800000001</v>
      </c>
      <c r="AO14" s="32">
        <f t="shared" si="13"/>
        <v>181.20000000089931</v>
      </c>
      <c r="AP14" s="60">
        <v>3</v>
      </c>
      <c r="AQ14" s="69">
        <v>3278.0758000000001</v>
      </c>
      <c r="AR14" s="32">
        <f t="shared" si="14"/>
        <v>93.400000000201544</v>
      </c>
      <c r="AS14" s="69">
        <v>3011.7717999999995</v>
      </c>
      <c r="AT14" s="32">
        <f t="shared" si="15"/>
        <v>47.000000000025466</v>
      </c>
      <c r="AU14" s="60">
        <v>9</v>
      </c>
      <c r="AV14" s="69">
        <v>1993.6532000000002</v>
      </c>
      <c r="AW14" s="32">
        <f t="shared" si="16"/>
        <v>129.20000000008258</v>
      </c>
      <c r="AX14" s="69">
        <v>7846.458599999999</v>
      </c>
      <c r="AY14" s="32">
        <f t="shared" si="17"/>
        <v>95.599999999649299</v>
      </c>
      <c r="AZ14" s="60">
        <v>5</v>
      </c>
      <c r="BA14" s="69">
        <v>4401.3882000000003</v>
      </c>
      <c r="BB14" s="32">
        <f t="shared" si="18"/>
        <v>81.400000000030559</v>
      </c>
      <c r="BC14" s="69">
        <v>265.71080000000001</v>
      </c>
      <c r="BD14" s="32">
        <f t="shared" si="19"/>
        <v>9.2000000000211912</v>
      </c>
      <c r="BE14" s="60">
        <v>5</v>
      </c>
      <c r="BF14" s="69">
        <v>7866.2187999999996</v>
      </c>
      <c r="BG14" s="32">
        <f t="shared" si="20"/>
        <v>80.400000000736327</v>
      </c>
      <c r="BH14" s="69">
        <v>4087.15</v>
      </c>
      <c r="BI14" s="32">
        <f t="shared" si="21"/>
        <v>65.200000000004366</v>
      </c>
    </row>
    <row r="15" spans="1:61" ht="14.1" customHeight="1" x14ac:dyDescent="0.2">
      <c r="A15" s="1">
        <v>0.29166666666666702</v>
      </c>
      <c r="B15" s="60">
        <v>2</v>
      </c>
      <c r="C15" s="69">
        <v>7888.8933999999999</v>
      </c>
      <c r="D15" s="32">
        <f t="shared" si="22"/>
        <v>105.99999999976717</v>
      </c>
      <c r="E15" s="69">
        <v>3675.5392000000002</v>
      </c>
      <c r="F15" s="32">
        <f t="shared" si="22"/>
        <v>63.600000000405998</v>
      </c>
      <c r="G15" s="60">
        <v>1</v>
      </c>
      <c r="H15" s="69">
        <v>2849.1324</v>
      </c>
      <c r="I15" s="32">
        <f t="shared" si="0"/>
        <v>105.19999999996799</v>
      </c>
      <c r="J15" s="69">
        <v>1303.1400000000001</v>
      </c>
      <c r="K15" s="32">
        <f t="shared" si="1"/>
        <v>41.999999999916326</v>
      </c>
      <c r="L15" s="60">
        <v>14</v>
      </c>
      <c r="M15" s="69">
        <v>5539.9000000000015</v>
      </c>
      <c r="N15" s="32">
        <f t="shared" si="2"/>
        <v>236.80000000058499</v>
      </c>
      <c r="O15" s="69">
        <v>5544.2996000000012</v>
      </c>
      <c r="P15" s="32">
        <f t="shared" si="3"/>
        <v>114.79999999937718</v>
      </c>
      <c r="Q15" s="60">
        <v>90</v>
      </c>
      <c r="R15" s="69">
        <v>6680.5360000000001</v>
      </c>
      <c r="S15" s="32">
        <f t="shared" si="4"/>
        <v>1409.9999999980355</v>
      </c>
      <c r="T15" s="69">
        <v>5890.4355999999998</v>
      </c>
      <c r="U15" s="32">
        <f t="shared" si="5"/>
        <v>442.80000000071595</v>
      </c>
      <c r="V15" s="60">
        <v>2</v>
      </c>
      <c r="W15" s="69">
        <v>4809.8421999999991</v>
      </c>
      <c r="X15" s="32">
        <f t="shared" si="6"/>
        <v>61.200000000098953</v>
      </c>
      <c r="Y15" s="69">
        <v>3638.7584000000002</v>
      </c>
      <c r="Z15" s="32">
        <f t="shared" si="7"/>
        <v>58.799999999791908</v>
      </c>
      <c r="AA15" s="60">
        <v>24</v>
      </c>
      <c r="AB15" s="69">
        <v>1992.6541999999999</v>
      </c>
      <c r="AC15" s="32">
        <f t="shared" si="8"/>
        <v>321.40000000003965</v>
      </c>
      <c r="AD15" s="69">
        <v>2377.4656000000004</v>
      </c>
      <c r="AE15" s="32">
        <f t="shared" si="9"/>
        <v>191.80000000005748</v>
      </c>
      <c r="AF15" s="60">
        <v>41</v>
      </c>
      <c r="AG15" s="69">
        <v>8928.1388000000006</v>
      </c>
      <c r="AH15" s="32">
        <f t="shared" si="10"/>
        <v>641.1999999982072</v>
      </c>
      <c r="AI15" s="69">
        <v>1327.4784</v>
      </c>
      <c r="AJ15" s="32">
        <f t="shared" si="11"/>
        <v>269.60000000008222</v>
      </c>
      <c r="AK15" s="60">
        <v>81</v>
      </c>
      <c r="AL15" s="69">
        <v>8952.6935999999987</v>
      </c>
      <c r="AM15" s="32">
        <f t="shared" si="12"/>
        <v>1159.1999999982363</v>
      </c>
      <c r="AN15" s="69">
        <v>6031.4006000000008</v>
      </c>
      <c r="AO15" s="32">
        <f t="shared" si="13"/>
        <v>328.79999999931897</v>
      </c>
      <c r="AP15" s="60">
        <v>3</v>
      </c>
      <c r="AQ15" s="69">
        <v>3278.1797999999999</v>
      </c>
      <c r="AR15" s="32">
        <f t="shared" si="14"/>
        <v>103.99999999981446</v>
      </c>
      <c r="AS15" s="69">
        <v>3011.8233999999993</v>
      </c>
      <c r="AT15" s="32">
        <f t="shared" si="15"/>
        <v>51.599999999780266</v>
      </c>
      <c r="AU15" s="60">
        <v>14</v>
      </c>
      <c r="AV15" s="69">
        <v>1993.8294000000003</v>
      </c>
      <c r="AW15" s="32">
        <f t="shared" si="16"/>
        <v>176.20000000010805</v>
      </c>
      <c r="AX15" s="69">
        <v>7846.5557999999992</v>
      </c>
      <c r="AY15" s="32">
        <f t="shared" si="17"/>
        <v>97.200000000157161</v>
      </c>
      <c r="AZ15" s="60">
        <v>5</v>
      </c>
      <c r="BA15" s="69">
        <v>4401.4648000000007</v>
      </c>
      <c r="BB15" s="32">
        <f t="shared" si="18"/>
        <v>76.600000000325963</v>
      </c>
      <c r="BC15" s="69">
        <v>265.71840000000003</v>
      </c>
      <c r="BD15" s="32">
        <f t="shared" si="19"/>
        <v>7.6000000000249202</v>
      </c>
      <c r="BE15" s="60">
        <v>7</v>
      </c>
      <c r="BF15" s="69">
        <v>7866.2831999999999</v>
      </c>
      <c r="BG15" s="32">
        <f t="shared" si="20"/>
        <v>128.80000000041036</v>
      </c>
      <c r="BH15" s="69">
        <v>4087.194</v>
      </c>
      <c r="BI15" s="32">
        <f t="shared" si="21"/>
        <v>87.999999999738066</v>
      </c>
    </row>
    <row r="16" spans="1:61" ht="14.1" customHeight="1" x14ac:dyDescent="0.2">
      <c r="A16" s="1">
        <v>0.33333333333333298</v>
      </c>
      <c r="B16" s="60">
        <v>1</v>
      </c>
      <c r="C16" s="69">
        <v>7888.9448000000002</v>
      </c>
      <c r="D16" s="32">
        <f t="shared" si="22"/>
        <v>102.80000000057044</v>
      </c>
      <c r="E16" s="69">
        <v>3675.5664000000002</v>
      </c>
      <c r="F16" s="32">
        <f t="shared" si="22"/>
        <v>54.399999999986903</v>
      </c>
      <c r="G16" s="60">
        <v>2</v>
      </c>
      <c r="H16" s="69">
        <v>2849.1898000000001</v>
      </c>
      <c r="I16" s="32">
        <f t="shared" si="0"/>
        <v>114.80000000028667</v>
      </c>
      <c r="J16" s="69">
        <v>1303.1578000000002</v>
      </c>
      <c r="K16" s="32">
        <f t="shared" si="1"/>
        <v>35.600000000158616</v>
      </c>
      <c r="L16" s="60">
        <v>19</v>
      </c>
      <c r="M16" s="69">
        <v>5540.0326000000014</v>
      </c>
      <c r="N16" s="32">
        <f t="shared" si="2"/>
        <v>265.19999999982247</v>
      </c>
      <c r="O16" s="69">
        <v>5544.3570000000009</v>
      </c>
      <c r="P16" s="32">
        <f t="shared" si="3"/>
        <v>114.79999999937718</v>
      </c>
      <c r="Q16" s="60">
        <v>97</v>
      </c>
      <c r="R16" s="69">
        <v>6680.8065999999999</v>
      </c>
      <c r="S16" s="32">
        <f t="shared" si="4"/>
        <v>1623.5999999989872</v>
      </c>
      <c r="T16" s="69">
        <v>5890.5173999999997</v>
      </c>
      <c r="U16" s="32">
        <f t="shared" si="5"/>
        <v>490.7999999995809</v>
      </c>
      <c r="V16" s="60">
        <v>2</v>
      </c>
      <c r="W16" s="69">
        <v>4809.8805999999995</v>
      </c>
      <c r="X16" s="32">
        <f t="shared" si="6"/>
        <v>76.800000000730506</v>
      </c>
      <c r="Y16" s="69">
        <v>3638.7906000000003</v>
      </c>
      <c r="Z16" s="32">
        <f t="shared" si="7"/>
        <v>64.400000000205182</v>
      </c>
      <c r="AA16" s="60">
        <v>24</v>
      </c>
      <c r="AB16" s="69">
        <v>1993.0111999999999</v>
      </c>
      <c r="AC16" s="32">
        <f t="shared" si="8"/>
        <v>356.9999999999709</v>
      </c>
      <c r="AD16" s="69">
        <v>2377.6684000000005</v>
      </c>
      <c r="AE16" s="32">
        <f t="shared" si="9"/>
        <v>202.80000000002474</v>
      </c>
      <c r="AF16" s="60">
        <v>45</v>
      </c>
      <c r="AG16" s="69">
        <v>8928.5060000000012</v>
      </c>
      <c r="AH16" s="32">
        <f t="shared" si="10"/>
        <v>734.40000000118744</v>
      </c>
      <c r="AI16" s="69">
        <v>1327.6217999999999</v>
      </c>
      <c r="AJ16" s="32">
        <f t="shared" si="11"/>
        <v>286.79999999985739</v>
      </c>
      <c r="AK16" s="60">
        <v>81</v>
      </c>
      <c r="AL16" s="69">
        <v>8952.9203999999991</v>
      </c>
      <c r="AM16" s="32">
        <f t="shared" si="12"/>
        <v>1360.8000000022002</v>
      </c>
      <c r="AN16" s="69">
        <v>6031.4574000000011</v>
      </c>
      <c r="AO16" s="32">
        <f t="shared" si="13"/>
        <v>340.80000000176369</v>
      </c>
      <c r="AP16" s="60">
        <v>2</v>
      </c>
      <c r="AQ16" s="69">
        <v>3278.2828</v>
      </c>
      <c r="AR16" s="32">
        <f t="shared" si="14"/>
        <v>103.00000000006548</v>
      </c>
      <c r="AS16" s="69">
        <v>3011.8747999999991</v>
      </c>
      <c r="AT16" s="32">
        <f t="shared" si="15"/>
        <v>51.39999999983047</v>
      </c>
      <c r="AU16" s="60">
        <v>14</v>
      </c>
      <c r="AV16" s="69">
        <v>1994.0114000000003</v>
      </c>
      <c r="AW16" s="32">
        <f t="shared" si="16"/>
        <v>182.00000000001637</v>
      </c>
      <c r="AX16" s="69">
        <v>7846.6521999999995</v>
      </c>
      <c r="AY16" s="32">
        <f t="shared" si="17"/>
        <v>96.400000000357977</v>
      </c>
      <c r="AZ16" s="60">
        <v>5</v>
      </c>
      <c r="BA16" s="69">
        <v>4401.5448000000006</v>
      </c>
      <c r="BB16" s="32">
        <f t="shared" si="18"/>
        <v>79.99999999992724</v>
      </c>
      <c r="BC16" s="69">
        <v>265.72800000000001</v>
      </c>
      <c r="BD16" s="32">
        <f t="shared" si="19"/>
        <v>9.5999999999776264</v>
      </c>
      <c r="BE16" s="60">
        <v>4</v>
      </c>
      <c r="BF16" s="69">
        <v>7866.3534</v>
      </c>
      <c r="BG16" s="32">
        <f t="shared" si="20"/>
        <v>140.40000000022701</v>
      </c>
      <c r="BH16" s="69">
        <v>4087.2413999999999</v>
      </c>
      <c r="BI16" s="32">
        <f t="shared" si="21"/>
        <v>94.799999999850115</v>
      </c>
    </row>
    <row r="17" spans="1:61" s="33" customFormat="1" ht="14.1" customHeight="1" x14ac:dyDescent="0.2">
      <c r="A17" s="11">
        <v>0.375</v>
      </c>
      <c r="B17" s="61">
        <v>2</v>
      </c>
      <c r="C17" s="69">
        <v>7889.0106000000005</v>
      </c>
      <c r="D17" s="32">
        <f t="shared" si="22"/>
        <v>131.600000000617</v>
      </c>
      <c r="E17" s="69">
        <v>3675.6179999999999</v>
      </c>
      <c r="F17" s="32">
        <f t="shared" si="22"/>
        <v>103.19999999956053</v>
      </c>
      <c r="G17" s="60">
        <v>2</v>
      </c>
      <c r="H17" s="69">
        <v>2849.2444</v>
      </c>
      <c r="I17" s="32">
        <f t="shared" si="0"/>
        <v>109.1999999998734</v>
      </c>
      <c r="J17" s="69">
        <v>1303.1818000000001</v>
      </c>
      <c r="K17" s="32">
        <f t="shared" si="1"/>
        <v>47.999999999774445</v>
      </c>
      <c r="L17" s="61">
        <v>22</v>
      </c>
      <c r="M17" s="69">
        <v>5540.1932000000015</v>
      </c>
      <c r="N17" s="32">
        <f t="shared" si="2"/>
        <v>321.20000000031723</v>
      </c>
      <c r="O17" s="69">
        <v>5544.4602000000004</v>
      </c>
      <c r="P17" s="32">
        <f t="shared" si="3"/>
        <v>206.39999999912106</v>
      </c>
      <c r="Q17" s="61">
        <v>100</v>
      </c>
      <c r="R17" s="69">
        <v>6681.0932000000003</v>
      </c>
      <c r="S17" s="32">
        <f t="shared" si="4"/>
        <v>1719.6000000021741</v>
      </c>
      <c r="T17" s="69">
        <v>5890.6219999999994</v>
      </c>
      <c r="U17" s="32">
        <f t="shared" si="5"/>
        <v>627.5999999979831</v>
      </c>
      <c r="V17" s="60">
        <v>2</v>
      </c>
      <c r="W17" s="69">
        <v>4809.9235999999992</v>
      </c>
      <c r="X17" s="32">
        <f t="shared" si="6"/>
        <v>85.999999999330612</v>
      </c>
      <c r="Y17" s="69">
        <v>3638.8272000000002</v>
      </c>
      <c r="Z17" s="32">
        <f t="shared" si="7"/>
        <v>73.199999999815191</v>
      </c>
      <c r="AA17" s="61">
        <v>26</v>
      </c>
      <c r="AB17" s="69">
        <v>1993.3814</v>
      </c>
      <c r="AC17" s="32">
        <f t="shared" si="8"/>
        <v>370.20000000006803</v>
      </c>
      <c r="AD17" s="69">
        <v>2377.9108000000006</v>
      </c>
      <c r="AE17" s="32">
        <f t="shared" si="9"/>
        <v>242.40000000008877</v>
      </c>
      <c r="AF17" s="61">
        <v>50</v>
      </c>
      <c r="AG17" s="69">
        <v>8928.9470000000019</v>
      </c>
      <c r="AH17" s="32">
        <f t="shared" si="10"/>
        <v>882.00000000142609</v>
      </c>
      <c r="AI17" s="69">
        <v>1327.8519999999999</v>
      </c>
      <c r="AJ17" s="32">
        <f t="shared" si="11"/>
        <v>460.39999999993597</v>
      </c>
      <c r="AK17" s="60">
        <v>81</v>
      </c>
      <c r="AL17" s="69">
        <v>8953.1437999999998</v>
      </c>
      <c r="AM17" s="32">
        <f t="shared" si="12"/>
        <v>1340.4000000045926</v>
      </c>
      <c r="AN17" s="69">
        <v>6031.5052000000014</v>
      </c>
      <c r="AO17" s="32">
        <f t="shared" si="13"/>
        <v>286.80000000167638</v>
      </c>
      <c r="AP17" s="61">
        <v>3</v>
      </c>
      <c r="AQ17" s="69">
        <v>3278.3757999999998</v>
      </c>
      <c r="AR17" s="32">
        <f t="shared" si="14"/>
        <v>92.999999999847205</v>
      </c>
      <c r="AS17" s="69">
        <v>3011.920799999999</v>
      </c>
      <c r="AT17" s="32">
        <f t="shared" si="15"/>
        <v>45.999999999821739</v>
      </c>
      <c r="AU17" s="61">
        <v>17</v>
      </c>
      <c r="AV17" s="69">
        <v>1994.2254000000003</v>
      </c>
      <c r="AW17" s="32">
        <f t="shared" si="16"/>
        <v>213.99999999994179</v>
      </c>
      <c r="AX17" s="69">
        <v>7846.7936</v>
      </c>
      <c r="AY17" s="32">
        <f t="shared" si="17"/>
        <v>141.40000000043074</v>
      </c>
      <c r="AZ17" s="60">
        <v>5</v>
      </c>
      <c r="BA17" s="69">
        <v>4401.6302000000005</v>
      </c>
      <c r="BB17" s="32">
        <f t="shared" si="18"/>
        <v>85.399999999935972</v>
      </c>
      <c r="BC17" s="69">
        <v>265.73939999999999</v>
      </c>
      <c r="BD17" s="32">
        <f t="shared" si="19"/>
        <v>11.399999999980537</v>
      </c>
      <c r="BE17" s="61">
        <v>3</v>
      </c>
      <c r="BF17" s="69">
        <v>7866.4197999999997</v>
      </c>
      <c r="BG17" s="32">
        <f t="shared" si="20"/>
        <v>132.79999999940628</v>
      </c>
      <c r="BH17" s="69">
        <v>4087.2869999999998</v>
      </c>
      <c r="BI17" s="32">
        <f t="shared" si="21"/>
        <v>91.199999999844295</v>
      </c>
    </row>
    <row r="18" spans="1:61" s="81" customFormat="1" ht="14.1" customHeight="1" x14ac:dyDescent="0.2">
      <c r="A18" s="76">
        <v>0.41666666666666702</v>
      </c>
      <c r="B18" s="104">
        <v>1</v>
      </c>
      <c r="C18" s="79">
        <v>7889.0882000000001</v>
      </c>
      <c r="D18" s="99">
        <f t="shared" si="22"/>
        <v>155.19999999924039</v>
      </c>
      <c r="E18" s="79">
        <v>3675.7055999999998</v>
      </c>
      <c r="F18" s="99">
        <f t="shared" si="22"/>
        <v>175.19999999967695</v>
      </c>
      <c r="G18" s="104">
        <v>2</v>
      </c>
      <c r="H18" s="79">
        <v>2849.2932000000001</v>
      </c>
      <c r="I18" s="99">
        <f t="shared" si="0"/>
        <v>97.600000000056752</v>
      </c>
      <c r="J18" s="79">
        <v>1303.2022000000002</v>
      </c>
      <c r="K18" s="99">
        <f t="shared" si="1"/>
        <v>40.800000000217551</v>
      </c>
      <c r="L18" s="104">
        <v>20</v>
      </c>
      <c r="M18" s="79">
        <v>5540.3654000000015</v>
      </c>
      <c r="N18" s="99">
        <f t="shared" si="2"/>
        <v>344.39999999995052</v>
      </c>
      <c r="O18" s="79">
        <v>5544.5868</v>
      </c>
      <c r="P18" s="99">
        <f t="shared" si="3"/>
        <v>253.19999999919673</v>
      </c>
      <c r="Q18" s="104">
        <v>100</v>
      </c>
      <c r="R18" s="79">
        <v>6681.3704000000007</v>
      </c>
      <c r="S18" s="99">
        <f t="shared" si="4"/>
        <v>1663.2000000026892</v>
      </c>
      <c r="T18" s="79">
        <v>5890.7393999999995</v>
      </c>
      <c r="U18" s="99">
        <f t="shared" si="5"/>
        <v>704.4000000005326</v>
      </c>
      <c r="V18" s="104">
        <v>2</v>
      </c>
      <c r="W18" s="79">
        <v>4809.965799999999</v>
      </c>
      <c r="X18" s="99">
        <f t="shared" si="6"/>
        <v>84.399999999732245</v>
      </c>
      <c r="Y18" s="79">
        <v>3638.866</v>
      </c>
      <c r="Z18" s="99">
        <f t="shared" si="7"/>
        <v>77.599999999620195</v>
      </c>
      <c r="AA18" s="104">
        <v>26</v>
      </c>
      <c r="AB18" s="79">
        <v>1993.8407999999999</v>
      </c>
      <c r="AC18" s="99">
        <f t="shared" si="8"/>
        <v>459.39999999995962</v>
      </c>
      <c r="AD18" s="79">
        <v>2378.2856000000006</v>
      </c>
      <c r="AE18" s="99">
        <f t="shared" si="9"/>
        <v>374.8000000000502</v>
      </c>
      <c r="AF18" s="104">
        <v>50</v>
      </c>
      <c r="AG18" s="79">
        <v>8929.3360000000011</v>
      </c>
      <c r="AH18" s="99">
        <f t="shared" si="10"/>
        <v>777.99999999842839</v>
      </c>
      <c r="AI18" s="79">
        <v>1328.0667999999998</v>
      </c>
      <c r="AJ18" s="99">
        <f t="shared" si="11"/>
        <v>429.5999999999367</v>
      </c>
      <c r="AK18" s="104">
        <v>83</v>
      </c>
      <c r="AL18" s="79">
        <v>8953.3824000000004</v>
      </c>
      <c r="AM18" s="99">
        <f t="shared" si="12"/>
        <v>1431.6000000035274</v>
      </c>
      <c r="AN18" s="79">
        <v>6031.5582000000013</v>
      </c>
      <c r="AO18" s="99">
        <f t="shared" si="13"/>
        <v>317.99999999930151</v>
      </c>
      <c r="AP18" s="104">
        <v>2</v>
      </c>
      <c r="AQ18" s="79">
        <v>3278.4667999999997</v>
      </c>
      <c r="AR18" s="99">
        <f t="shared" si="14"/>
        <v>90.999999999894499</v>
      </c>
      <c r="AS18" s="79">
        <v>3011.9635999999991</v>
      </c>
      <c r="AT18" s="99">
        <f t="shared" si="15"/>
        <v>42.800000000170257</v>
      </c>
      <c r="AU18" s="104">
        <v>22</v>
      </c>
      <c r="AV18" s="79">
        <v>1994.4376000000002</v>
      </c>
      <c r="AW18" s="99">
        <f t="shared" si="16"/>
        <v>212.19999999993888</v>
      </c>
      <c r="AX18" s="79">
        <v>7846.9459999999999</v>
      </c>
      <c r="AY18" s="99">
        <f t="shared" si="17"/>
        <v>152.39999999994325</v>
      </c>
      <c r="AZ18" s="104">
        <v>5</v>
      </c>
      <c r="BA18" s="79">
        <v>4401.7146000000002</v>
      </c>
      <c r="BB18" s="99">
        <f t="shared" si="18"/>
        <v>84.399999999732245</v>
      </c>
      <c r="BC18" s="79">
        <v>265.75020000000001</v>
      </c>
      <c r="BD18" s="99">
        <f t="shared" si="19"/>
        <v>10.800000000017462</v>
      </c>
      <c r="BE18" s="104">
        <v>2</v>
      </c>
      <c r="BF18" s="79">
        <v>7866.4627999999993</v>
      </c>
      <c r="BG18" s="99">
        <f t="shared" si="20"/>
        <v>85.999999999330612</v>
      </c>
      <c r="BH18" s="79">
        <v>4087.3161999999998</v>
      </c>
      <c r="BI18" s="99">
        <f t="shared" si="21"/>
        <v>58.399999999892316</v>
      </c>
    </row>
    <row r="19" spans="1:61" ht="14.1" customHeight="1" x14ac:dyDescent="0.2">
      <c r="A19" s="1">
        <v>0.45833333333333298</v>
      </c>
      <c r="B19" s="60">
        <v>1</v>
      </c>
      <c r="C19" s="69">
        <v>7889.1459999999997</v>
      </c>
      <c r="D19" s="32">
        <f t="shared" si="22"/>
        <v>115.59999999917636</v>
      </c>
      <c r="E19" s="69">
        <v>3675.7592</v>
      </c>
      <c r="F19" s="32">
        <f t="shared" si="22"/>
        <v>107.20000000037544</v>
      </c>
      <c r="G19" s="60">
        <v>2</v>
      </c>
      <c r="H19" s="69">
        <v>2849.3442</v>
      </c>
      <c r="I19" s="32">
        <f t="shared" si="0"/>
        <v>101.99999999986176</v>
      </c>
      <c r="J19" s="69">
        <v>1303.2294000000002</v>
      </c>
      <c r="K19" s="32">
        <f t="shared" si="1"/>
        <v>54.399999999986903</v>
      </c>
      <c r="L19" s="60">
        <v>20</v>
      </c>
      <c r="M19" s="69">
        <v>5540.4948000000013</v>
      </c>
      <c r="N19" s="32">
        <f t="shared" si="2"/>
        <v>258.79999999961001</v>
      </c>
      <c r="O19" s="69">
        <v>5544.6778000000004</v>
      </c>
      <c r="P19" s="32">
        <f t="shared" si="3"/>
        <v>182.00000000069849</v>
      </c>
      <c r="Q19" s="60">
        <v>100</v>
      </c>
      <c r="R19" s="69">
        <v>6681.6536000000006</v>
      </c>
      <c r="S19" s="32">
        <f t="shared" si="4"/>
        <v>1699.1999999991094</v>
      </c>
      <c r="T19" s="69">
        <v>5890.8673999999992</v>
      </c>
      <c r="U19" s="32">
        <f t="shared" si="5"/>
        <v>767.99999999821011</v>
      </c>
      <c r="V19" s="60">
        <v>2</v>
      </c>
      <c r="W19" s="69">
        <v>4810.003999999999</v>
      </c>
      <c r="X19" s="32">
        <f t="shared" si="6"/>
        <v>76.39999999992142</v>
      </c>
      <c r="Y19" s="69">
        <v>3638.9047999999998</v>
      </c>
      <c r="Z19" s="32">
        <f t="shared" si="7"/>
        <v>77.599999999620195</v>
      </c>
      <c r="AA19" s="60">
        <v>26</v>
      </c>
      <c r="AB19" s="69">
        <v>1994.2716</v>
      </c>
      <c r="AC19" s="32">
        <f t="shared" si="8"/>
        <v>430.80000000009022</v>
      </c>
      <c r="AD19" s="69">
        <v>2378.6304000000005</v>
      </c>
      <c r="AE19" s="32">
        <f t="shared" si="9"/>
        <v>344.79999999985012</v>
      </c>
      <c r="AF19" s="60">
        <v>53</v>
      </c>
      <c r="AG19" s="69">
        <v>8929.7410000000018</v>
      </c>
      <c r="AH19" s="32">
        <f t="shared" si="10"/>
        <v>810.00000000130967</v>
      </c>
      <c r="AI19" s="69">
        <v>1328.3225999999997</v>
      </c>
      <c r="AJ19" s="32">
        <f t="shared" si="11"/>
        <v>511.59999999981665</v>
      </c>
      <c r="AK19" s="60">
        <v>81</v>
      </c>
      <c r="AL19" s="69">
        <v>8953.6166000000012</v>
      </c>
      <c r="AM19" s="32">
        <f t="shared" si="12"/>
        <v>1405.2000000046974</v>
      </c>
      <c r="AN19" s="69">
        <v>6031.613800000001</v>
      </c>
      <c r="AO19" s="32">
        <f t="shared" si="13"/>
        <v>333.59999999811407</v>
      </c>
      <c r="AP19" s="105">
        <v>2</v>
      </c>
      <c r="AQ19" s="69">
        <v>3278.5481999999997</v>
      </c>
      <c r="AR19" s="32">
        <f t="shared" si="14"/>
        <v>81.400000000030559</v>
      </c>
      <c r="AS19" s="69">
        <v>3011.998399999999</v>
      </c>
      <c r="AT19" s="32">
        <f t="shared" si="15"/>
        <v>34.799999999904685</v>
      </c>
      <c r="AU19" s="60">
        <v>20</v>
      </c>
      <c r="AV19" s="69">
        <v>1994.6976000000002</v>
      </c>
      <c r="AW19" s="32">
        <f t="shared" si="16"/>
        <v>259.99999999999091</v>
      </c>
      <c r="AX19" s="69">
        <v>7847.1614</v>
      </c>
      <c r="AY19" s="32">
        <f t="shared" si="17"/>
        <v>215.40000000004511</v>
      </c>
      <c r="AZ19" s="60">
        <v>5</v>
      </c>
      <c r="BA19" s="69">
        <v>4401.8029999999999</v>
      </c>
      <c r="BB19" s="32">
        <f t="shared" si="18"/>
        <v>88.399999999637657</v>
      </c>
      <c r="BC19" s="69">
        <v>265.76479999999998</v>
      </c>
      <c r="BD19" s="32">
        <f t="shared" si="19"/>
        <v>14.599999999973079</v>
      </c>
      <c r="BE19" s="60">
        <v>2</v>
      </c>
      <c r="BF19" s="69">
        <v>7866.5199999999995</v>
      </c>
      <c r="BG19" s="32">
        <f t="shared" si="20"/>
        <v>114.40000000038708</v>
      </c>
      <c r="BH19" s="69">
        <v>4087.3595999999998</v>
      </c>
      <c r="BI19" s="32">
        <f t="shared" si="21"/>
        <v>86.80000000003929</v>
      </c>
    </row>
    <row r="20" spans="1:61" ht="14.1" customHeight="1" x14ac:dyDescent="0.2">
      <c r="A20" s="1">
        <v>0.5</v>
      </c>
      <c r="B20" s="60">
        <v>1</v>
      </c>
      <c r="C20" s="69">
        <v>7889.2139999999999</v>
      </c>
      <c r="D20" s="32">
        <f t="shared" si="22"/>
        <v>136.00000000042201</v>
      </c>
      <c r="E20" s="69">
        <v>3675.8501999999999</v>
      </c>
      <c r="F20" s="32">
        <f t="shared" si="22"/>
        <v>181.999999999789</v>
      </c>
      <c r="G20" s="60">
        <v>2</v>
      </c>
      <c r="H20" s="69">
        <v>2849.3957999999998</v>
      </c>
      <c r="I20" s="32">
        <f t="shared" si="0"/>
        <v>103.19999999956053</v>
      </c>
      <c r="J20" s="69">
        <v>1303.2558000000001</v>
      </c>
      <c r="K20" s="32">
        <f t="shared" si="1"/>
        <v>52.799999999933789</v>
      </c>
      <c r="L20" s="60">
        <v>18</v>
      </c>
      <c r="M20" s="69">
        <v>5540.644400000001</v>
      </c>
      <c r="N20" s="32">
        <f t="shared" si="2"/>
        <v>299.19999999947322</v>
      </c>
      <c r="O20" s="69">
        <v>5544.7934000000005</v>
      </c>
      <c r="P20" s="32">
        <f t="shared" si="3"/>
        <v>231.20000000017171</v>
      </c>
      <c r="Q20" s="60">
        <v>92</v>
      </c>
      <c r="R20" s="69">
        <v>6681.9150000000009</v>
      </c>
      <c r="S20" s="32">
        <f t="shared" si="4"/>
        <v>1568.4000000019296</v>
      </c>
      <c r="T20" s="69">
        <v>5890.9793999999993</v>
      </c>
      <c r="U20" s="32">
        <f t="shared" si="5"/>
        <v>672.00000000048021</v>
      </c>
      <c r="V20" s="60">
        <v>2</v>
      </c>
      <c r="W20" s="69">
        <v>4810.0431999999992</v>
      </c>
      <c r="X20" s="32">
        <f t="shared" si="6"/>
        <v>78.400000000328873</v>
      </c>
      <c r="Y20" s="69">
        <v>3638.9456</v>
      </c>
      <c r="Z20" s="32">
        <f t="shared" si="7"/>
        <v>81.600000000435102</v>
      </c>
      <c r="AA20" s="60">
        <v>22</v>
      </c>
      <c r="AB20" s="69">
        <v>1994.7498000000001</v>
      </c>
      <c r="AC20" s="32">
        <f t="shared" si="8"/>
        <v>478.20000000001528</v>
      </c>
      <c r="AD20" s="69">
        <v>2379.0318000000007</v>
      </c>
      <c r="AE20" s="32">
        <f t="shared" si="9"/>
        <v>401.40000000019427</v>
      </c>
      <c r="AF20" s="60">
        <v>41</v>
      </c>
      <c r="AG20" s="69">
        <v>8930.124600000001</v>
      </c>
      <c r="AH20" s="32">
        <f t="shared" si="10"/>
        <v>767.19999999841093</v>
      </c>
      <c r="AI20" s="69">
        <v>1328.5615999999998</v>
      </c>
      <c r="AJ20" s="32">
        <f t="shared" si="11"/>
        <v>478.00000000006548</v>
      </c>
      <c r="AK20" s="60">
        <v>80</v>
      </c>
      <c r="AL20" s="69">
        <v>8953.8396000000012</v>
      </c>
      <c r="AM20" s="32">
        <f t="shared" si="12"/>
        <v>1337.9999999997381</v>
      </c>
      <c r="AN20" s="69">
        <v>6031.6684000000014</v>
      </c>
      <c r="AO20" s="32">
        <f t="shared" si="13"/>
        <v>327.60000000234868</v>
      </c>
      <c r="AP20" s="105">
        <v>2</v>
      </c>
      <c r="AQ20" s="69">
        <v>3278.6411999999996</v>
      </c>
      <c r="AR20" s="32">
        <f t="shared" si="14"/>
        <v>92.999999999847205</v>
      </c>
      <c r="AS20" s="69">
        <v>3012.0433999999991</v>
      </c>
      <c r="AT20" s="32">
        <f t="shared" si="15"/>
        <v>45.00000000007276</v>
      </c>
      <c r="AU20" s="60">
        <v>16</v>
      </c>
      <c r="AV20" s="69">
        <v>1994.9376000000002</v>
      </c>
      <c r="AW20" s="32">
        <f t="shared" si="16"/>
        <v>240.00000000000909</v>
      </c>
      <c r="AX20" s="69">
        <v>7847.3573999999999</v>
      </c>
      <c r="AY20" s="32">
        <f t="shared" si="17"/>
        <v>195.99999999991269</v>
      </c>
      <c r="AZ20" s="60">
        <v>5</v>
      </c>
      <c r="BA20" s="69">
        <v>4401.8901999999998</v>
      </c>
      <c r="BB20" s="32">
        <f t="shared" si="18"/>
        <v>87.199999999938882</v>
      </c>
      <c r="BC20" s="69">
        <v>265.77719999999999</v>
      </c>
      <c r="BD20" s="32">
        <f t="shared" si="19"/>
        <v>12.400000000013733</v>
      </c>
      <c r="BE20" s="60">
        <v>2</v>
      </c>
      <c r="BF20" s="69">
        <v>7866.5695999999998</v>
      </c>
      <c r="BG20" s="32">
        <f t="shared" si="20"/>
        <v>99.200000000564614</v>
      </c>
      <c r="BH20" s="69">
        <v>4087.3975999999998</v>
      </c>
      <c r="BI20" s="32">
        <f t="shared" si="21"/>
        <v>76.000000000021828</v>
      </c>
    </row>
    <row r="21" spans="1:61" ht="14.1" customHeight="1" x14ac:dyDescent="0.2">
      <c r="A21" s="1">
        <v>0.54166666666666696</v>
      </c>
      <c r="B21" s="60">
        <v>1</v>
      </c>
      <c r="C21" s="69">
        <v>7889.2611999999999</v>
      </c>
      <c r="D21" s="32">
        <f t="shared" si="22"/>
        <v>94.399999999950523</v>
      </c>
      <c r="E21" s="69">
        <v>3675.8861999999999</v>
      </c>
      <c r="F21" s="32">
        <f t="shared" si="22"/>
        <v>72.000000000116415</v>
      </c>
      <c r="G21" s="60">
        <v>1</v>
      </c>
      <c r="H21" s="69">
        <v>2849.4435999999996</v>
      </c>
      <c r="I21" s="32">
        <f t="shared" si="0"/>
        <v>95.599999999649299</v>
      </c>
      <c r="J21" s="69">
        <v>1303.2746000000002</v>
      </c>
      <c r="K21" s="32">
        <f t="shared" si="1"/>
        <v>37.600000000111322</v>
      </c>
      <c r="L21" s="60">
        <v>20</v>
      </c>
      <c r="M21" s="69">
        <v>5540.7684000000008</v>
      </c>
      <c r="N21" s="32">
        <f t="shared" si="2"/>
        <v>247.99999999959255</v>
      </c>
      <c r="O21" s="69">
        <v>5544.8824000000004</v>
      </c>
      <c r="P21" s="32">
        <f t="shared" si="3"/>
        <v>177.99999999988358</v>
      </c>
      <c r="Q21" s="60">
        <v>88</v>
      </c>
      <c r="R21" s="69">
        <v>6682.162800000001</v>
      </c>
      <c r="S21" s="32">
        <f t="shared" si="4"/>
        <v>1486.800000000585</v>
      </c>
      <c r="T21" s="69">
        <v>5891.0865999999996</v>
      </c>
      <c r="U21" s="32">
        <f t="shared" si="5"/>
        <v>643.20000000225264</v>
      </c>
      <c r="V21" s="60">
        <v>2</v>
      </c>
      <c r="W21" s="69">
        <v>4810.0751999999993</v>
      </c>
      <c r="X21" s="32">
        <f t="shared" si="6"/>
        <v>64.00000000030559</v>
      </c>
      <c r="Y21" s="69">
        <v>3638.9780000000001</v>
      </c>
      <c r="Z21" s="32">
        <f t="shared" si="7"/>
        <v>64.800000000104774</v>
      </c>
      <c r="AA21" s="60">
        <v>21</v>
      </c>
      <c r="AB21" s="69">
        <v>1995.0626</v>
      </c>
      <c r="AC21" s="32">
        <f t="shared" si="8"/>
        <v>312.79999999992469</v>
      </c>
      <c r="AD21" s="69">
        <v>2379.2428000000004</v>
      </c>
      <c r="AE21" s="32">
        <f t="shared" si="9"/>
        <v>210.99999999978536</v>
      </c>
      <c r="AF21" s="60">
        <v>36</v>
      </c>
      <c r="AG21" s="69">
        <v>8930.44</v>
      </c>
      <c r="AH21" s="32">
        <f t="shared" si="10"/>
        <v>630.79999999899883</v>
      </c>
      <c r="AI21" s="69">
        <v>1328.7159999999997</v>
      </c>
      <c r="AJ21" s="32">
        <f t="shared" si="11"/>
        <v>308.79999999979191</v>
      </c>
      <c r="AK21" s="60">
        <v>80</v>
      </c>
      <c r="AL21" s="69">
        <v>8954.0562000000009</v>
      </c>
      <c r="AM21" s="32">
        <f t="shared" si="12"/>
        <v>1299.5999999984633</v>
      </c>
      <c r="AN21" s="69">
        <v>6031.719000000001</v>
      </c>
      <c r="AO21" s="32">
        <f t="shared" si="13"/>
        <v>303.59999999745924</v>
      </c>
      <c r="AP21" s="105">
        <v>2</v>
      </c>
      <c r="AQ21" s="69">
        <v>3278.7179999999994</v>
      </c>
      <c r="AR21" s="32">
        <f t="shared" si="14"/>
        <v>76.799999999821011</v>
      </c>
      <c r="AS21" s="69">
        <v>3012.076399999999</v>
      </c>
      <c r="AT21" s="32">
        <f t="shared" si="15"/>
        <v>32.999999999901775</v>
      </c>
      <c r="AU21" s="60">
        <v>14</v>
      </c>
      <c r="AV21" s="69">
        <v>1995.1102000000003</v>
      </c>
      <c r="AW21" s="32">
        <f t="shared" si="16"/>
        <v>172.60000000010223</v>
      </c>
      <c r="AX21" s="69">
        <v>7847.4733999999999</v>
      </c>
      <c r="AY21" s="32">
        <f t="shared" si="17"/>
        <v>115.99999999998545</v>
      </c>
      <c r="AZ21" s="60">
        <v>5</v>
      </c>
      <c r="BA21" s="69">
        <v>4401.9712</v>
      </c>
      <c r="BB21" s="32">
        <f t="shared" si="18"/>
        <v>81.000000000130967</v>
      </c>
      <c r="BC21" s="69">
        <v>265.7878</v>
      </c>
      <c r="BD21" s="32">
        <f t="shared" si="19"/>
        <v>10.600000000010823</v>
      </c>
      <c r="BE21" s="60">
        <v>2</v>
      </c>
      <c r="BF21" s="69">
        <v>7866.6127999999999</v>
      </c>
      <c r="BG21" s="32">
        <f t="shared" si="20"/>
        <v>86.400000000139698</v>
      </c>
      <c r="BH21" s="69">
        <v>4087.4295999999999</v>
      </c>
      <c r="BI21" s="32">
        <f t="shared" si="21"/>
        <v>64.00000000030559</v>
      </c>
    </row>
    <row r="22" spans="1:61" ht="14.1" customHeight="1" x14ac:dyDescent="0.2">
      <c r="A22" s="1">
        <v>0.58333333333333304</v>
      </c>
      <c r="B22" s="60">
        <v>3</v>
      </c>
      <c r="C22" s="69">
        <v>7889.3328000000001</v>
      </c>
      <c r="D22" s="32">
        <f t="shared" si="22"/>
        <v>143.20000000043365</v>
      </c>
      <c r="E22" s="69">
        <v>3675.9753999999998</v>
      </c>
      <c r="F22" s="32">
        <f t="shared" si="22"/>
        <v>178.39999999978318</v>
      </c>
      <c r="G22" s="60">
        <v>1</v>
      </c>
      <c r="H22" s="69">
        <v>2849.4977999999996</v>
      </c>
      <c r="I22" s="32">
        <f t="shared" si="0"/>
        <v>108.40000000007421</v>
      </c>
      <c r="J22" s="69">
        <v>1303.3000000000002</v>
      </c>
      <c r="K22" s="32">
        <f t="shared" si="1"/>
        <v>50.799999999981083</v>
      </c>
      <c r="L22" s="60">
        <v>19</v>
      </c>
      <c r="M22" s="69">
        <v>5540.8982000000005</v>
      </c>
      <c r="N22" s="32">
        <f t="shared" si="2"/>
        <v>259.59999999940919</v>
      </c>
      <c r="O22" s="69">
        <v>5544.9724000000006</v>
      </c>
      <c r="P22" s="32">
        <f t="shared" si="3"/>
        <v>180.00000000029104</v>
      </c>
      <c r="Q22" s="60">
        <v>90</v>
      </c>
      <c r="R22" s="69">
        <v>6682.423600000001</v>
      </c>
      <c r="S22" s="32">
        <f t="shared" si="4"/>
        <v>1564.8000000001048</v>
      </c>
      <c r="T22" s="69">
        <v>5891.2047999999995</v>
      </c>
      <c r="U22" s="32">
        <f t="shared" si="5"/>
        <v>709.1999999993277</v>
      </c>
      <c r="V22" s="60">
        <v>2</v>
      </c>
      <c r="W22" s="69">
        <v>4810.1143999999995</v>
      </c>
      <c r="X22" s="32">
        <f t="shared" si="6"/>
        <v>78.400000000328873</v>
      </c>
      <c r="Y22" s="69">
        <v>3639.0165999999999</v>
      </c>
      <c r="Z22" s="32">
        <f t="shared" si="7"/>
        <v>77.199999999720603</v>
      </c>
      <c r="AA22" s="60">
        <v>30</v>
      </c>
      <c r="AB22" s="69">
        <v>1995.4808</v>
      </c>
      <c r="AC22" s="32">
        <f t="shared" si="8"/>
        <v>418.20000000006985</v>
      </c>
      <c r="AD22" s="69">
        <v>2379.5812000000005</v>
      </c>
      <c r="AE22" s="32">
        <f t="shared" si="9"/>
        <v>338.4000000000924</v>
      </c>
      <c r="AF22" s="60">
        <v>45</v>
      </c>
      <c r="AG22" s="69">
        <v>8930.8289999999997</v>
      </c>
      <c r="AH22" s="32">
        <f t="shared" si="10"/>
        <v>777.99999999842839</v>
      </c>
      <c r="AI22" s="69">
        <v>1328.9493999999997</v>
      </c>
      <c r="AJ22" s="32">
        <f t="shared" si="11"/>
        <v>466.80000000014843</v>
      </c>
      <c r="AK22" s="60">
        <v>79</v>
      </c>
      <c r="AL22" s="69">
        <v>8954.2644</v>
      </c>
      <c r="AM22" s="32">
        <f t="shared" si="12"/>
        <v>1249.1999999947438</v>
      </c>
      <c r="AN22" s="69">
        <v>6031.7634000000007</v>
      </c>
      <c r="AO22" s="32">
        <f t="shared" si="13"/>
        <v>266.39999999861175</v>
      </c>
      <c r="AP22" s="105">
        <v>2</v>
      </c>
      <c r="AQ22" s="69">
        <v>3278.8033999999993</v>
      </c>
      <c r="AR22" s="32">
        <f t="shared" si="14"/>
        <v>85.399999999935972</v>
      </c>
      <c r="AS22" s="69">
        <v>3012.1157999999991</v>
      </c>
      <c r="AT22" s="32">
        <f t="shared" si="15"/>
        <v>39.400000000114233</v>
      </c>
      <c r="AU22" s="60">
        <v>13</v>
      </c>
      <c r="AV22" s="69">
        <v>1995.3322000000003</v>
      </c>
      <c r="AW22" s="32">
        <f t="shared" si="16"/>
        <v>221.99999999997999</v>
      </c>
      <c r="AX22" s="69">
        <v>7847.6491999999998</v>
      </c>
      <c r="AY22" s="32">
        <f t="shared" si="17"/>
        <v>175.79999999998108</v>
      </c>
      <c r="AZ22" s="60">
        <v>5</v>
      </c>
      <c r="BA22" s="69">
        <v>4402.0577999999996</v>
      </c>
      <c r="BB22" s="32">
        <f t="shared" si="18"/>
        <v>86.599999999634747</v>
      </c>
      <c r="BC22" s="69">
        <v>265.79759999999999</v>
      </c>
      <c r="BD22" s="32">
        <f t="shared" si="19"/>
        <v>9.7999999999842657</v>
      </c>
      <c r="BE22" s="60">
        <v>2</v>
      </c>
      <c r="BF22" s="69">
        <v>7866.6651999999995</v>
      </c>
      <c r="BG22" s="32">
        <f t="shared" si="20"/>
        <v>104.7999999991589</v>
      </c>
      <c r="BH22" s="69">
        <v>4087.4681999999998</v>
      </c>
      <c r="BI22" s="32">
        <f t="shared" si="21"/>
        <v>77.199999999720603</v>
      </c>
    </row>
    <row r="23" spans="1:61" ht="14.1" customHeight="1" x14ac:dyDescent="0.2">
      <c r="A23" s="1">
        <v>0.625</v>
      </c>
      <c r="B23" s="60">
        <v>1</v>
      </c>
      <c r="C23" s="69">
        <v>7889.4081999999999</v>
      </c>
      <c r="D23" s="32">
        <f t="shared" si="22"/>
        <v>150.79999999943539</v>
      </c>
      <c r="E23" s="69">
        <v>3676.0631999999996</v>
      </c>
      <c r="F23" s="32">
        <f t="shared" si="22"/>
        <v>175.59999999957654</v>
      </c>
      <c r="G23" s="60">
        <v>1</v>
      </c>
      <c r="H23" s="69">
        <v>2849.5537999999997</v>
      </c>
      <c r="I23" s="32">
        <f t="shared" si="0"/>
        <v>112.00000000008004</v>
      </c>
      <c r="J23" s="69">
        <v>1303.3256000000001</v>
      </c>
      <c r="K23" s="32">
        <f t="shared" si="1"/>
        <v>51.199999999880674</v>
      </c>
      <c r="L23" s="60">
        <v>20</v>
      </c>
      <c r="M23" s="69">
        <v>5541.054000000001</v>
      </c>
      <c r="N23" s="32">
        <f t="shared" si="2"/>
        <v>311.60000000090804</v>
      </c>
      <c r="O23" s="69">
        <v>5545.0876000000007</v>
      </c>
      <c r="P23" s="32">
        <f t="shared" si="3"/>
        <v>230.40000000037253</v>
      </c>
      <c r="Q23" s="60">
        <v>90</v>
      </c>
      <c r="R23" s="69">
        <v>6682.6884000000009</v>
      </c>
      <c r="S23" s="32">
        <f t="shared" si="4"/>
        <v>1588.7999999995372</v>
      </c>
      <c r="T23" s="69">
        <v>5891.3241999999991</v>
      </c>
      <c r="U23" s="32">
        <f t="shared" si="5"/>
        <v>716.39999999752035</v>
      </c>
      <c r="V23" s="60">
        <v>2</v>
      </c>
      <c r="W23" s="69">
        <v>4810.1555999999991</v>
      </c>
      <c r="X23" s="32">
        <f t="shared" si="6"/>
        <v>82.399999999324791</v>
      </c>
      <c r="Y23" s="69">
        <v>3639.0524</v>
      </c>
      <c r="Z23" s="32">
        <f t="shared" si="7"/>
        <v>71.600000000216824</v>
      </c>
      <c r="AA23" s="60">
        <v>38</v>
      </c>
      <c r="AB23" s="69">
        <v>1995.9762000000001</v>
      </c>
      <c r="AC23" s="32">
        <f t="shared" si="8"/>
        <v>495.40000000001783</v>
      </c>
      <c r="AD23" s="69">
        <v>2379.9744000000005</v>
      </c>
      <c r="AE23" s="32">
        <f t="shared" si="9"/>
        <v>393.1999999999789</v>
      </c>
      <c r="AF23" s="60">
        <v>48</v>
      </c>
      <c r="AG23" s="69">
        <v>8931.1873999999989</v>
      </c>
      <c r="AH23" s="32">
        <f t="shared" si="10"/>
        <v>716.79999999832944</v>
      </c>
      <c r="AI23" s="69">
        <v>1329.1463999999996</v>
      </c>
      <c r="AJ23" s="32">
        <f t="shared" si="11"/>
        <v>393.99999999977808</v>
      </c>
      <c r="AK23" s="60">
        <v>80</v>
      </c>
      <c r="AL23" s="69">
        <v>8954.4773999999998</v>
      </c>
      <c r="AM23" s="32">
        <f t="shared" si="12"/>
        <v>1277.9999999984284</v>
      </c>
      <c r="AN23" s="69">
        <v>6031.8128000000006</v>
      </c>
      <c r="AO23" s="32">
        <f t="shared" si="13"/>
        <v>296.39999999926658</v>
      </c>
      <c r="AP23" s="105">
        <v>2</v>
      </c>
      <c r="AQ23" s="69">
        <v>3278.8929999999991</v>
      </c>
      <c r="AR23" s="32">
        <f t="shared" si="14"/>
        <v>89.59999999979118</v>
      </c>
      <c r="AS23" s="69">
        <v>3012.1565999999993</v>
      </c>
      <c r="AT23" s="32">
        <f t="shared" si="15"/>
        <v>40.800000000217551</v>
      </c>
      <c r="AU23" s="60">
        <v>22</v>
      </c>
      <c r="AV23" s="69">
        <v>1995.5718000000004</v>
      </c>
      <c r="AW23" s="32">
        <f t="shared" si="16"/>
        <v>239.6000000001095</v>
      </c>
      <c r="AX23" s="69">
        <v>7847.8407999999999</v>
      </c>
      <c r="AY23" s="32">
        <f t="shared" si="17"/>
        <v>191.60000000010768</v>
      </c>
      <c r="AZ23" s="60">
        <v>5</v>
      </c>
      <c r="BA23" s="69">
        <v>4402.1445999999996</v>
      </c>
      <c r="BB23" s="32">
        <f t="shared" si="18"/>
        <v>86.80000000003929</v>
      </c>
      <c r="BC23" s="69">
        <v>265.80860000000001</v>
      </c>
      <c r="BD23" s="32">
        <f t="shared" si="19"/>
        <v>11.000000000024102</v>
      </c>
      <c r="BE23" s="60">
        <v>3</v>
      </c>
      <c r="BF23" s="69">
        <v>7866.7207999999991</v>
      </c>
      <c r="BG23" s="32">
        <f t="shared" si="20"/>
        <v>111.19999999937136</v>
      </c>
      <c r="BH23" s="69">
        <v>4087.509</v>
      </c>
      <c r="BI23" s="32">
        <f t="shared" si="21"/>
        <v>81.600000000435102</v>
      </c>
    </row>
    <row r="24" spans="1:61" ht="14.1" customHeight="1" x14ac:dyDescent="0.2">
      <c r="A24" s="1">
        <v>0.66666666666666696</v>
      </c>
      <c r="B24" s="60">
        <v>3</v>
      </c>
      <c r="C24" s="69">
        <v>7889.4695999999994</v>
      </c>
      <c r="D24" s="32">
        <f t="shared" si="22"/>
        <v>122.799999999188</v>
      </c>
      <c r="E24" s="69">
        <v>3676.1147999999994</v>
      </c>
      <c r="F24" s="32">
        <f t="shared" si="22"/>
        <v>103.19999999956053</v>
      </c>
      <c r="G24" s="60">
        <v>2</v>
      </c>
      <c r="H24" s="69">
        <v>2849.6085999999996</v>
      </c>
      <c r="I24" s="32">
        <f t="shared" si="0"/>
        <v>109.59999999977299</v>
      </c>
      <c r="J24" s="69">
        <v>1303.3498000000002</v>
      </c>
      <c r="K24" s="32">
        <f t="shared" si="1"/>
        <v>48.400000000128784</v>
      </c>
      <c r="L24" s="60">
        <v>22</v>
      </c>
      <c r="M24" s="69">
        <v>5541.2216000000008</v>
      </c>
      <c r="N24" s="32">
        <f t="shared" si="2"/>
        <v>335.19999999953143</v>
      </c>
      <c r="O24" s="69">
        <v>5545.1942000000008</v>
      </c>
      <c r="P24" s="32">
        <f t="shared" si="3"/>
        <v>213.20000000014261</v>
      </c>
      <c r="Q24" s="60">
        <v>102</v>
      </c>
      <c r="R24" s="69">
        <v>6682.976200000001</v>
      </c>
      <c r="S24" s="32">
        <f t="shared" si="4"/>
        <v>1726.8000000003667</v>
      </c>
      <c r="T24" s="69">
        <v>5891.4479999999994</v>
      </c>
      <c r="U24" s="32">
        <f t="shared" si="5"/>
        <v>742.80000000180735</v>
      </c>
      <c r="V24" s="60">
        <v>2</v>
      </c>
      <c r="W24" s="69">
        <v>4810.1967999999988</v>
      </c>
      <c r="X24" s="32">
        <f t="shared" si="6"/>
        <v>82.399999999324791</v>
      </c>
      <c r="Y24" s="69">
        <v>3639.0882000000001</v>
      </c>
      <c r="Z24" s="32">
        <f t="shared" si="7"/>
        <v>71.600000000216824</v>
      </c>
      <c r="AA24" s="60">
        <v>32</v>
      </c>
      <c r="AB24" s="69">
        <v>1996.4444000000001</v>
      </c>
      <c r="AC24" s="32">
        <f t="shared" si="8"/>
        <v>468.20000000002437</v>
      </c>
      <c r="AD24" s="69">
        <v>2380.3202000000006</v>
      </c>
      <c r="AE24" s="32">
        <f t="shared" si="9"/>
        <v>345.80000000005384</v>
      </c>
      <c r="AF24" s="60">
        <v>55</v>
      </c>
      <c r="AG24" s="69">
        <v>8931.5907999999981</v>
      </c>
      <c r="AH24" s="32">
        <f t="shared" si="10"/>
        <v>806.79999999847496</v>
      </c>
      <c r="AI24" s="69">
        <v>1329.3717999999997</v>
      </c>
      <c r="AJ24" s="32">
        <f t="shared" si="11"/>
        <v>450.80000000007203</v>
      </c>
      <c r="AK24" s="60">
        <v>83</v>
      </c>
      <c r="AL24" s="69">
        <v>8954.7163999999993</v>
      </c>
      <c r="AM24" s="32">
        <f t="shared" si="12"/>
        <v>1433.999999997468</v>
      </c>
      <c r="AN24" s="69">
        <v>6031.8762000000006</v>
      </c>
      <c r="AO24" s="32">
        <f t="shared" si="13"/>
        <v>380.40000000000873</v>
      </c>
      <c r="AP24" s="105">
        <v>2</v>
      </c>
      <c r="AQ24" s="69">
        <v>3279.0015999999991</v>
      </c>
      <c r="AR24" s="32">
        <f t="shared" si="14"/>
        <v>108.60000000002401</v>
      </c>
      <c r="AS24" s="69">
        <v>3012.2103999999995</v>
      </c>
      <c r="AT24" s="32">
        <f t="shared" si="15"/>
        <v>53.800000000137516</v>
      </c>
      <c r="AU24" s="60">
        <v>21</v>
      </c>
      <c r="AV24" s="69">
        <v>1995.8178000000005</v>
      </c>
      <c r="AW24" s="32">
        <f t="shared" si="16"/>
        <v>246.00000000009459</v>
      </c>
      <c r="AX24" s="69">
        <v>7848.0402000000004</v>
      </c>
      <c r="AY24" s="32">
        <f t="shared" si="17"/>
        <v>199.40000000042346</v>
      </c>
      <c r="AZ24" s="60">
        <v>5</v>
      </c>
      <c r="BA24" s="69">
        <v>4402.2338</v>
      </c>
      <c r="BB24" s="32">
        <f t="shared" si="18"/>
        <v>89.200000000346336</v>
      </c>
      <c r="BC24" s="69">
        <v>265.82240000000002</v>
      </c>
      <c r="BD24" s="32">
        <f t="shared" si="19"/>
        <v>13.800000000003365</v>
      </c>
      <c r="BE24" s="60">
        <v>6</v>
      </c>
      <c r="BF24" s="69">
        <v>7866.7899999999991</v>
      </c>
      <c r="BG24" s="32">
        <f t="shared" si="20"/>
        <v>138.39999999981956</v>
      </c>
      <c r="BH24" s="69">
        <v>4087.5545999999999</v>
      </c>
      <c r="BI24" s="32">
        <f t="shared" si="21"/>
        <v>91.199999999844295</v>
      </c>
    </row>
    <row r="25" spans="1:61" ht="14.1" customHeight="1" x14ac:dyDescent="0.2">
      <c r="A25" s="1">
        <v>0.70833333333333304</v>
      </c>
      <c r="B25" s="60">
        <v>2</v>
      </c>
      <c r="C25" s="69">
        <v>7889.5487999999996</v>
      </c>
      <c r="D25" s="32">
        <f t="shared" si="22"/>
        <v>158.40000000025611</v>
      </c>
      <c r="E25" s="69">
        <v>3676.1745999999994</v>
      </c>
      <c r="F25" s="32">
        <f t="shared" si="22"/>
        <v>119.59999999999127</v>
      </c>
      <c r="G25" s="60">
        <v>2</v>
      </c>
      <c r="H25" s="69">
        <v>2849.6707999999994</v>
      </c>
      <c r="I25" s="32">
        <f t="shared" si="0"/>
        <v>124.39999999969586</v>
      </c>
      <c r="J25" s="69">
        <v>1303.3798000000002</v>
      </c>
      <c r="K25" s="32">
        <f t="shared" si="1"/>
        <v>59.99999999994543</v>
      </c>
      <c r="L25" s="60">
        <v>21</v>
      </c>
      <c r="M25" s="69">
        <v>5541.3998000000011</v>
      </c>
      <c r="N25" s="32">
        <f t="shared" si="2"/>
        <v>356.40000000057626</v>
      </c>
      <c r="O25" s="69">
        <v>5545.2994000000008</v>
      </c>
      <c r="P25" s="32">
        <f t="shared" si="3"/>
        <v>210.39999999993597</v>
      </c>
      <c r="Q25" s="60">
        <v>98</v>
      </c>
      <c r="R25" s="69">
        <v>6683.2724000000007</v>
      </c>
      <c r="S25" s="32">
        <f t="shared" si="4"/>
        <v>1777.1999999986292</v>
      </c>
      <c r="T25" s="69">
        <v>5891.5659999999998</v>
      </c>
      <c r="U25" s="32">
        <f t="shared" si="5"/>
        <v>708.00000000235741</v>
      </c>
      <c r="V25" s="60">
        <v>2</v>
      </c>
      <c r="W25" s="69">
        <v>4810.2437999999984</v>
      </c>
      <c r="X25" s="32">
        <f t="shared" si="6"/>
        <v>93.999999999141437</v>
      </c>
      <c r="Y25" s="69">
        <v>3639.1262000000002</v>
      </c>
      <c r="Z25" s="32">
        <f t="shared" si="7"/>
        <v>76.000000000021828</v>
      </c>
      <c r="AA25" s="60">
        <v>27</v>
      </c>
      <c r="AB25" s="69">
        <v>1996.9426000000001</v>
      </c>
      <c r="AC25" s="32">
        <f t="shared" si="8"/>
        <v>498.19999999999709</v>
      </c>
      <c r="AD25" s="69">
        <v>2380.6582000000008</v>
      </c>
      <c r="AE25" s="32">
        <f t="shared" si="9"/>
        <v>338.00000000019281</v>
      </c>
      <c r="AF25" s="60">
        <v>48</v>
      </c>
      <c r="AG25" s="69">
        <v>8932.012999999999</v>
      </c>
      <c r="AH25" s="32">
        <f t="shared" si="10"/>
        <v>844.40000000176951</v>
      </c>
      <c r="AI25" s="69">
        <v>1329.5827999999997</v>
      </c>
      <c r="AJ25" s="32">
        <f t="shared" si="11"/>
        <v>422.00000000002547</v>
      </c>
      <c r="AK25" s="60">
        <v>81</v>
      </c>
      <c r="AL25" s="69">
        <v>8954.9737999999998</v>
      </c>
      <c r="AM25" s="32">
        <f t="shared" si="12"/>
        <v>1544.4000000024971</v>
      </c>
      <c r="AN25" s="69">
        <v>6031.9492000000009</v>
      </c>
      <c r="AO25" s="32">
        <f t="shared" si="13"/>
        <v>438.00000000192085</v>
      </c>
      <c r="AP25" s="105">
        <v>2</v>
      </c>
      <c r="AQ25" s="69">
        <v>3279.1229999999991</v>
      </c>
      <c r="AR25" s="32">
        <f t="shared" si="14"/>
        <v>121.39999999999418</v>
      </c>
      <c r="AS25" s="69">
        <v>3012.2715999999996</v>
      </c>
      <c r="AT25" s="32">
        <f t="shared" si="15"/>
        <v>61.200000000098953</v>
      </c>
      <c r="AU25" s="60">
        <v>22</v>
      </c>
      <c r="AV25" s="69">
        <v>1996.1044000000004</v>
      </c>
      <c r="AW25" s="32">
        <f t="shared" si="16"/>
        <v>286.5999999999076</v>
      </c>
      <c r="AX25" s="69">
        <v>7848.2424000000001</v>
      </c>
      <c r="AY25" s="32">
        <f t="shared" si="17"/>
        <v>202.1999999997206</v>
      </c>
      <c r="AZ25" s="60">
        <v>5</v>
      </c>
      <c r="BA25" s="69">
        <v>4402.3248000000003</v>
      </c>
      <c r="BB25" s="32">
        <f t="shared" si="18"/>
        <v>91.000000000349246</v>
      </c>
      <c r="BC25" s="69">
        <v>265.83760000000001</v>
      </c>
      <c r="BD25" s="32">
        <f t="shared" si="19"/>
        <v>15.199999999992997</v>
      </c>
      <c r="BE25" s="60">
        <v>5</v>
      </c>
      <c r="BF25" s="69">
        <v>7866.8729999999987</v>
      </c>
      <c r="BG25" s="32">
        <f t="shared" si="20"/>
        <v>165.99999999925785</v>
      </c>
      <c r="BH25" s="69">
        <v>4087.6073999999999</v>
      </c>
      <c r="BI25" s="32">
        <f t="shared" si="21"/>
        <v>105.59999999986758</v>
      </c>
    </row>
    <row r="26" spans="1:61" s="55" customFormat="1" ht="14.1" customHeight="1" x14ac:dyDescent="0.2">
      <c r="A26" s="51">
        <v>0.75</v>
      </c>
      <c r="B26" s="63">
        <v>1</v>
      </c>
      <c r="C26" s="69">
        <v>7889.6067999999996</v>
      </c>
      <c r="D26" s="32">
        <f t="shared" si="22"/>
        <v>115.99999999998545</v>
      </c>
      <c r="E26" s="69">
        <v>3676.2087999999994</v>
      </c>
      <c r="F26" s="32">
        <f t="shared" si="22"/>
        <v>68.400000000110595</v>
      </c>
      <c r="G26" s="60">
        <v>2</v>
      </c>
      <c r="H26" s="69">
        <v>2849.7379999999994</v>
      </c>
      <c r="I26" s="32">
        <f t="shared" si="0"/>
        <v>134.39999999991414</v>
      </c>
      <c r="J26" s="69">
        <v>1303.4040000000002</v>
      </c>
      <c r="K26" s="32">
        <f t="shared" si="1"/>
        <v>48.400000000128784</v>
      </c>
      <c r="L26" s="63">
        <v>21</v>
      </c>
      <c r="M26" s="69">
        <v>5541.5552000000007</v>
      </c>
      <c r="N26" s="32">
        <f t="shared" si="2"/>
        <v>310.79999999928987</v>
      </c>
      <c r="O26" s="69">
        <v>5545.3770000000004</v>
      </c>
      <c r="P26" s="32">
        <f t="shared" si="3"/>
        <v>155.19999999924039</v>
      </c>
      <c r="Q26" s="63">
        <v>98</v>
      </c>
      <c r="R26" s="69">
        <v>6683.5590000000011</v>
      </c>
      <c r="S26" s="32">
        <f t="shared" si="4"/>
        <v>1719.6000000021741</v>
      </c>
      <c r="T26" s="69">
        <v>5891.6693999999998</v>
      </c>
      <c r="U26" s="32">
        <f t="shared" si="5"/>
        <v>620.39999999979045</v>
      </c>
      <c r="V26" s="60">
        <v>2</v>
      </c>
      <c r="W26" s="69">
        <v>4810.2843999999986</v>
      </c>
      <c r="X26" s="32">
        <f t="shared" si="6"/>
        <v>81.20000000053551</v>
      </c>
      <c r="Y26" s="69">
        <v>3639.1632</v>
      </c>
      <c r="Z26" s="32">
        <f t="shared" si="7"/>
        <v>73.999999999614374</v>
      </c>
      <c r="AA26" s="63">
        <v>25</v>
      </c>
      <c r="AB26" s="69">
        <v>1997.3896</v>
      </c>
      <c r="AC26" s="32">
        <f t="shared" si="8"/>
        <v>446.99999999988904</v>
      </c>
      <c r="AD26" s="69">
        <v>2380.9350000000009</v>
      </c>
      <c r="AE26" s="32">
        <f t="shared" si="9"/>
        <v>276.80000000009386</v>
      </c>
      <c r="AF26" s="63">
        <v>60</v>
      </c>
      <c r="AG26" s="69">
        <v>8932.4613999999983</v>
      </c>
      <c r="AH26" s="32">
        <f t="shared" si="10"/>
        <v>896.79999999862048</v>
      </c>
      <c r="AI26" s="69">
        <v>1329.8087999999998</v>
      </c>
      <c r="AJ26" s="32">
        <f t="shared" si="11"/>
        <v>452.00000000022555</v>
      </c>
      <c r="AK26" s="63">
        <v>82</v>
      </c>
      <c r="AL26" s="69">
        <v>8955.2245999999996</v>
      </c>
      <c r="AM26" s="32">
        <f t="shared" si="12"/>
        <v>1504.7999999987951</v>
      </c>
      <c r="AN26" s="69">
        <v>6032.0224000000007</v>
      </c>
      <c r="AO26" s="32">
        <f t="shared" si="13"/>
        <v>439.19999999889114</v>
      </c>
      <c r="AP26" s="105">
        <v>2</v>
      </c>
      <c r="AQ26" s="69">
        <v>3279.2477999999992</v>
      </c>
      <c r="AR26" s="32">
        <f t="shared" si="14"/>
        <v>124.8000000000502</v>
      </c>
      <c r="AS26" s="69">
        <v>3012.3349999999996</v>
      </c>
      <c r="AT26" s="32">
        <f t="shared" si="15"/>
        <v>63.400000000001455</v>
      </c>
      <c r="AU26" s="63">
        <v>18</v>
      </c>
      <c r="AV26" s="69">
        <v>1996.3970000000004</v>
      </c>
      <c r="AW26" s="32">
        <f t="shared" si="16"/>
        <v>292.59999999999309</v>
      </c>
      <c r="AX26" s="69">
        <v>7848.4544000000005</v>
      </c>
      <c r="AY26" s="32">
        <f t="shared" si="17"/>
        <v>212.00000000044383</v>
      </c>
      <c r="AZ26" s="60">
        <v>5</v>
      </c>
      <c r="BA26" s="69">
        <v>4402.4102000000003</v>
      </c>
      <c r="BB26" s="32">
        <f t="shared" si="18"/>
        <v>85.399999999935972</v>
      </c>
      <c r="BC26" s="69">
        <v>265.85200000000003</v>
      </c>
      <c r="BD26" s="32">
        <f t="shared" si="19"/>
        <v>14.400000000023283</v>
      </c>
      <c r="BE26" s="63">
        <v>5</v>
      </c>
      <c r="BF26" s="69">
        <v>7866.9509999999991</v>
      </c>
      <c r="BG26" s="32">
        <f t="shared" si="20"/>
        <v>156.00000000085856</v>
      </c>
      <c r="BH26" s="69">
        <v>4087.6553999999996</v>
      </c>
      <c r="BI26" s="32">
        <f t="shared" si="21"/>
        <v>95.999999999548891</v>
      </c>
    </row>
    <row r="27" spans="1:61" ht="14.1" customHeight="1" x14ac:dyDescent="0.2">
      <c r="A27" s="1">
        <v>0.79166666666666696</v>
      </c>
      <c r="B27" s="60">
        <v>1</v>
      </c>
      <c r="C27" s="69">
        <v>7889.6729999999998</v>
      </c>
      <c r="D27" s="32">
        <f t="shared" si="22"/>
        <v>132.40000000041618</v>
      </c>
      <c r="E27" s="69">
        <v>3676.2523999999994</v>
      </c>
      <c r="F27" s="32">
        <f t="shared" si="22"/>
        <v>87.199999999938882</v>
      </c>
      <c r="G27" s="60">
        <v>2</v>
      </c>
      <c r="H27" s="69">
        <v>2849.8091999999992</v>
      </c>
      <c r="I27" s="32">
        <f t="shared" si="0"/>
        <v>142.39999999972497</v>
      </c>
      <c r="J27" s="69">
        <v>1303.4278000000002</v>
      </c>
      <c r="K27" s="32">
        <f t="shared" si="1"/>
        <v>47.599999999874854</v>
      </c>
      <c r="L27" s="60">
        <v>21</v>
      </c>
      <c r="M27" s="69">
        <v>5541.7144000000008</v>
      </c>
      <c r="N27" s="32">
        <f t="shared" si="2"/>
        <v>318.40000000011059</v>
      </c>
      <c r="O27" s="69">
        <v>5545.4562000000005</v>
      </c>
      <c r="P27" s="32">
        <f t="shared" si="3"/>
        <v>158.40000000025611</v>
      </c>
      <c r="Q27" s="60">
        <v>90</v>
      </c>
      <c r="R27" s="69">
        <v>6683.8520000000008</v>
      </c>
      <c r="S27" s="32">
        <f t="shared" si="4"/>
        <v>1757.9999999979918</v>
      </c>
      <c r="T27" s="69">
        <v>5891.7721999999994</v>
      </c>
      <c r="U27" s="32">
        <f t="shared" si="5"/>
        <v>616.79999999796564</v>
      </c>
      <c r="V27" s="60">
        <v>2</v>
      </c>
      <c r="W27" s="69">
        <v>4810.3259999999982</v>
      </c>
      <c r="X27" s="32">
        <f t="shared" si="6"/>
        <v>83.199999999123975</v>
      </c>
      <c r="Y27" s="69">
        <v>3639.2004000000002</v>
      </c>
      <c r="Z27" s="32">
        <f t="shared" si="7"/>
        <v>74.400000000423461</v>
      </c>
      <c r="AA27" s="60">
        <v>22</v>
      </c>
      <c r="AB27" s="69">
        <v>1997.7583999999999</v>
      </c>
      <c r="AC27" s="32">
        <f t="shared" si="8"/>
        <v>368.79999999996471</v>
      </c>
      <c r="AD27" s="69">
        <v>2381.1456000000007</v>
      </c>
      <c r="AE27" s="32">
        <f t="shared" si="9"/>
        <v>210.59999999988577</v>
      </c>
      <c r="AF27" s="60">
        <v>48</v>
      </c>
      <c r="AG27" s="69">
        <v>8932.9003999999986</v>
      </c>
      <c r="AH27" s="32">
        <f t="shared" si="10"/>
        <v>878.00000000061118</v>
      </c>
      <c r="AI27" s="69">
        <v>1330.0137999999997</v>
      </c>
      <c r="AJ27" s="32">
        <f t="shared" si="11"/>
        <v>409.99999999985448</v>
      </c>
      <c r="AK27" s="60">
        <v>81</v>
      </c>
      <c r="AL27" s="69">
        <v>8955.4625999999989</v>
      </c>
      <c r="AM27" s="32">
        <f t="shared" si="12"/>
        <v>1427.9999999962456</v>
      </c>
      <c r="AN27" s="69">
        <v>6032.0866000000005</v>
      </c>
      <c r="AO27" s="32">
        <f t="shared" si="13"/>
        <v>385.19999999880383</v>
      </c>
      <c r="AP27" s="105">
        <v>2</v>
      </c>
      <c r="AQ27" s="69">
        <v>3279.3777999999993</v>
      </c>
      <c r="AR27" s="32">
        <f t="shared" si="14"/>
        <v>130.00000000010914</v>
      </c>
      <c r="AS27" s="69">
        <v>3012.4023999999995</v>
      </c>
      <c r="AT27" s="32">
        <f t="shared" si="15"/>
        <v>67.399999999906868</v>
      </c>
      <c r="AU27" s="60">
        <v>18</v>
      </c>
      <c r="AV27" s="69">
        <v>1996.6368000000004</v>
      </c>
      <c r="AW27" s="32">
        <f t="shared" si="16"/>
        <v>239.8000000000593</v>
      </c>
      <c r="AX27" s="69">
        <v>7848.6184000000003</v>
      </c>
      <c r="AY27" s="32">
        <f t="shared" si="17"/>
        <v>163.99999999975989</v>
      </c>
      <c r="AZ27" s="60">
        <v>5</v>
      </c>
      <c r="BA27" s="69">
        <v>4402.4936000000007</v>
      </c>
      <c r="BB27" s="32">
        <f t="shared" si="18"/>
        <v>83.400000000438013</v>
      </c>
      <c r="BC27" s="69">
        <v>265.86360000000002</v>
      </c>
      <c r="BD27" s="32">
        <f t="shared" si="19"/>
        <v>11.599999999987176</v>
      </c>
      <c r="BE27" s="60">
        <v>5</v>
      </c>
      <c r="BF27" s="69">
        <v>7867.0299999999988</v>
      </c>
      <c r="BG27" s="32">
        <f t="shared" si="20"/>
        <v>157.99999999944703</v>
      </c>
      <c r="BH27" s="69">
        <v>4087.7059999999997</v>
      </c>
      <c r="BI27" s="32">
        <f t="shared" si="21"/>
        <v>101.20000000006257</v>
      </c>
    </row>
    <row r="28" spans="1:61" ht="14.1" customHeight="1" x14ac:dyDescent="0.2">
      <c r="A28" s="1">
        <v>0.83333333333333304</v>
      </c>
      <c r="B28" s="60">
        <v>1</v>
      </c>
      <c r="C28" s="69">
        <v>7889.7395999999999</v>
      </c>
      <c r="D28" s="32">
        <f t="shared" si="22"/>
        <v>133.20000000021537</v>
      </c>
      <c r="E28" s="69">
        <v>3676.2961999999993</v>
      </c>
      <c r="F28" s="32">
        <f t="shared" si="22"/>
        <v>87.599999999838474</v>
      </c>
      <c r="G28" s="60">
        <v>2</v>
      </c>
      <c r="H28" s="69">
        <v>2849.889799999999</v>
      </c>
      <c r="I28" s="32">
        <f t="shared" si="0"/>
        <v>161.19999999955326</v>
      </c>
      <c r="J28" s="69">
        <v>1303.4702000000002</v>
      </c>
      <c r="K28" s="32">
        <f t="shared" si="1"/>
        <v>84.800000000086584</v>
      </c>
      <c r="L28" s="60">
        <v>20</v>
      </c>
      <c r="M28" s="69">
        <v>5541.8678000000009</v>
      </c>
      <c r="N28" s="32">
        <f t="shared" si="2"/>
        <v>306.80000000029395</v>
      </c>
      <c r="O28" s="69">
        <v>5545.5338000000002</v>
      </c>
      <c r="P28" s="32">
        <f t="shared" si="3"/>
        <v>155.19999999924039</v>
      </c>
      <c r="Q28" s="60">
        <v>92</v>
      </c>
      <c r="R28" s="69">
        <v>6684.1322000000009</v>
      </c>
      <c r="S28" s="32">
        <f t="shared" si="4"/>
        <v>1681.2000000008993</v>
      </c>
      <c r="T28" s="69">
        <v>5891.8675999999996</v>
      </c>
      <c r="U28" s="32">
        <f t="shared" si="5"/>
        <v>572.4000000009255</v>
      </c>
      <c r="V28" s="60">
        <v>2</v>
      </c>
      <c r="W28" s="69">
        <v>4810.3707999999979</v>
      </c>
      <c r="X28" s="32">
        <f t="shared" si="6"/>
        <v>89.599999999336433</v>
      </c>
      <c r="Y28" s="69">
        <v>3639.2428</v>
      </c>
      <c r="Z28" s="32">
        <f t="shared" si="7"/>
        <v>84.799999999631837</v>
      </c>
      <c r="AA28" s="60">
        <v>30</v>
      </c>
      <c r="AB28" s="69">
        <v>1998.2102</v>
      </c>
      <c r="AC28" s="32">
        <f t="shared" si="8"/>
        <v>451.80000000004839</v>
      </c>
      <c r="AD28" s="69">
        <v>2381.4288000000006</v>
      </c>
      <c r="AE28" s="32">
        <f t="shared" si="9"/>
        <v>283.19999999985157</v>
      </c>
      <c r="AF28" s="60">
        <v>43</v>
      </c>
      <c r="AG28" s="69">
        <v>8933.2961999999989</v>
      </c>
      <c r="AH28" s="32">
        <f t="shared" si="10"/>
        <v>791.60000000047148</v>
      </c>
      <c r="AI28" s="69">
        <v>1330.1851999999997</v>
      </c>
      <c r="AJ28" s="32">
        <f t="shared" si="11"/>
        <v>342.79999999989741</v>
      </c>
      <c r="AK28" s="60">
        <v>80</v>
      </c>
      <c r="AL28" s="69">
        <v>8955.6833999999981</v>
      </c>
      <c r="AM28" s="32">
        <f t="shared" si="12"/>
        <v>1324.7999999948661</v>
      </c>
      <c r="AN28" s="69">
        <v>6032.1464000000005</v>
      </c>
      <c r="AO28" s="32">
        <f t="shared" si="13"/>
        <v>358.79999999997381</v>
      </c>
      <c r="AP28" s="105">
        <v>2</v>
      </c>
      <c r="AQ28" s="69">
        <v>3279.4999999999991</v>
      </c>
      <c r="AR28" s="32">
        <f t="shared" si="14"/>
        <v>122.19999999979336</v>
      </c>
      <c r="AS28" s="69">
        <v>3012.4649999999997</v>
      </c>
      <c r="AT28" s="32">
        <f t="shared" si="15"/>
        <v>62.600000000202272</v>
      </c>
      <c r="AU28" s="60">
        <v>18</v>
      </c>
      <c r="AV28" s="69">
        <v>1996.8790000000004</v>
      </c>
      <c r="AW28" s="32">
        <f t="shared" si="16"/>
        <v>242.1999999999116</v>
      </c>
      <c r="AX28" s="69">
        <v>7848.7706000000007</v>
      </c>
      <c r="AY28" s="32">
        <f t="shared" si="17"/>
        <v>152.2000000004482</v>
      </c>
      <c r="AZ28" s="60">
        <v>5</v>
      </c>
      <c r="BA28" s="69">
        <v>4402.5770000000011</v>
      </c>
      <c r="BB28" s="32">
        <f t="shared" si="18"/>
        <v>83.400000000438013</v>
      </c>
      <c r="BC28" s="69">
        <v>265.87460000000004</v>
      </c>
      <c r="BD28" s="32">
        <f t="shared" si="19"/>
        <v>11.000000000024102</v>
      </c>
      <c r="BE28" s="60">
        <v>5</v>
      </c>
      <c r="BF28" s="69">
        <v>7867.0993999999992</v>
      </c>
      <c r="BG28" s="32">
        <f t="shared" si="20"/>
        <v>138.80000000062864</v>
      </c>
      <c r="BH28" s="69">
        <v>4087.7511999999997</v>
      </c>
      <c r="BI28" s="32">
        <f t="shared" si="21"/>
        <v>90.400000000045111</v>
      </c>
    </row>
    <row r="29" spans="1:61" ht="14.1" customHeight="1" x14ac:dyDescent="0.2">
      <c r="A29" s="1">
        <v>0.875</v>
      </c>
      <c r="B29" s="60">
        <v>1</v>
      </c>
      <c r="C29" s="69">
        <v>7889.8009999999995</v>
      </c>
      <c r="D29" s="32">
        <f t="shared" si="22"/>
        <v>122.799999999188</v>
      </c>
      <c r="E29" s="69">
        <v>3676.3413999999993</v>
      </c>
      <c r="F29" s="32">
        <f t="shared" si="22"/>
        <v>90.400000000045111</v>
      </c>
      <c r="G29" s="60">
        <v>2</v>
      </c>
      <c r="H29" s="69">
        <v>2849.9673999999991</v>
      </c>
      <c r="I29" s="32">
        <f t="shared" si="0"/>
        <v>155.20000000014988</v>
      </c>
      <c r="J29" s="69">
        <v>1303.5132000000001</v>
      </c>
      <c r="K29" s="32">
        <f t="shared" si="1"/>
        <v>85.999999999785359</v>
      </c>
      <c r="L29" s="60">
        <v>20</v>
      </c>
      <c r="M29" s="69">
        <v>5542.0240000000013</v>
      </c>
      <c r="N29" s="32">
        <f t="shared" si="2"/>
        <v>312.40000000070722</v>
      </c>
      <c r="O29" s="69">
        <v>5545.6181999999999</v>
      </c>
      <c r="P29" s="32">
        <f t="shared" si="3"/>
        <v>168.79999999946449</v>
      </c>
      <c r="Q29" s="60">
        <v>92</v>
      </c>
      <c r="R29" s="69">
        <v>6684.398000000001</v>
      </c>
      <c r="S29" s="32">
        <f t="shared" si="4"/>
        <v>1594.8000000007596</v>
      </c>
      <c r="T29" s="69">
        <v>5891.9651999999996</v>
      </c>
      <c r="U29" s="32">
        <f t="shared" si="5"/>
        <v>585.60000000034051</v>
      </c>
      <c r="V29" s="60">
        <v>2</v>
      </c>
      <c r="W29" s="69">
        <v>4810.4147999999977</v>
      </c>
      <c r="X29" s="32">
        <f t="shared" si="6"/>
        <v>87.999999999738066</v>
      </c>
      <c r="Y29" s="69">
        <v>3639.2864</v>
      </c>
      <c r="Z29" s="32">
        <f t="shared" si="7"/>
        <v>87.199999999938882</v>
      </c>
      <c r="AA29" s="60">
        <v>26</v>
      </c>
      <c r="AB29" s="69">
        <v>1998.6532</v>
      </c>
      <c r="AC29" s="32">
        <f t="shared" si="8"/>
        <v>442.99999999998363</v>
      </c>
      <c r="AD29" s="69">
        <v>2381.7276000000006</v>
      </c>
      <c r="AE29" s="32">
        <f t="shared" si="9"/>
        <v>298.80000000002838</v>
      </c>
      <c r="AF29" s="60">
        <v>43</v>
      </c>
      <c r="AG29" s="69">
        <v>8933.6707999999981</v>
      </c>
      <c r="AH29" s="32">
        <f t="shared" si="10"/>
        <v>749.19999999838183</v>
      </c>
      <c r="AI29" s="69">
        <v>1330.3547999999996</v>
      </c>
      <c r="AJ29" s="32">
        <f t="shared" si="11"/>
        <v>339.19999999989159</v>
      </c>
      <c r="AK29" s="60">
        <v>79</v>
      </c>
      <c r="AL29" s="69">
        <v>8955.8949999999986</v>
      </c>
      <c r="AM29" s="32">
        <f t="shared" si="12"/>
        <v>1269.6000000032654</v>
      </c>
      <c r="AN29" s="69">
        <v>6032.2046000000009</v>
      </c>
      <c r="AO29" s="32">
        <f t="shared" si="13"/>
        <v>349.2000000023836</v>
      </c>
      <c r="AP29" s="105">
        <v>2</v>
      </c>
      <c r="AQ29" s="69">
        <v>3279.6193999999991</v>
      </c>
      <c r="AR29" s="32">
        <f t="shared" si="14"/>
        <v>119.40000000004147</v>
      </c>
      <c r="AS29" s="69">
        <v>3012.5289999999995</v>
      </c>
      <c r="AT29" s="32">
        <f t="shared" si="15"/>
        <v>63.999999999850843</v>
      </c>
      <c r="AU29" s="60">
        <v>16</v>
      </c>
      <c r="AV29" s="69">
        <v>1997.1060000000004</v>
      </c>
      <c r="AW29" s="32">
        <f t="shared" si="16"/>
        <v>227.00000000008913</v>
      </c>
      <c r="AX29" s="69">
        <v>7848.9302000000007</v>
      </c>
      <c r="AY29" s="32">
        <f t="shared" si="17"/>
        <v>159.59999999995489</v>
      </c>
      <c r="AZ29" s="60">
        <v>5</v>
      </c>
      <c r="BA29" s="69">
        <v>4402.6620000000012</v>
      </c>
      <c r="BB29" s="32">
        <f t="shared" si="18"/>
        <v>85.00000000003638</v>
      </c>
      <c r="BC29" s="69">
        <v>265.88580000000002</v>
      </c>
      <c r="BD29" s="32">
        <f t="shared" si="19"/>
        <v>11.199999999973898</v>
      </c>
      <c r="BE29" s="60">
        <v>4</v>
      </c>
      <c r="BF29" s="69">
        <v>7867.1651999999995</v>
      </c>
      <c r="BG29" s="32">
        <f t="shared" si="20"/>
        <v>131.600000000617</v>
      </c>
      <c r="BH29" s="69">
        <v>4087.7963999999997</v>
      </c>
      <c r="BI29" s="32">
        <f t="shared" si="21"/>
        <v>90.400000000045111</v>
      </c>
    </row>
    <row r="30" spans="1:61" s="81" customFormat="1" ht="14.1" customHeight="1" x14ac:dyDescent="0.2">
      <c r="A30" s="76">
        <v>0.91666666666666696</v>
      </c>
      <c r="B30" s="104">
        <v>1</v>
      </c>
      <c r="C30" s="79">
        <v>7889.8549999999996</v>
      </c>
      <c r="D30" s="99">
        <f t="shared" si="22"/>
        <v>108.00000000017462</v>
      </c>
      <c r="E30" s="79">
        <v>3676.3767999999995</v>
      </c>
      <c r="F30" s="99">
        <f t="shared" si="22"/>
        <v>70.80000000041764</v>
      </c>
      <c r="G30" s="104">
        <v>2</v>
      </c>
      <c r="H30" s="79">
        <v>2850.0277999999989</v>
      </c>
      <c r="I30" s="99">
        <f t="shared" si="0"/>
        <v>120.79999999969004</v>
      </c>
      <c r="J30" s="79">
        <v>1303.5354000000002</v>
      </c>
      <c r="K30" s="99">
        <f t="shared" si="1"/>
        <v>44.400000000223372</v>
      </c>
      <c r="L30" s="104">
        <v>18</v>
      </c>
      <c r="M30" s="79">
        <v>5542.1600000000017</v>
      </c>
      <c r="N30" s="99">
        <f t="shared" si="2"/>
        <v>272.00000000084401</v>
      </c>
      <c r="O30" s="79">
        <v>5545.6863999999996</v>
      </c>
      <c r="P30" s="99">
        <f t="shared" si="3"/>
        <v>136.3999999994121</v>
      </c>
      <c r="Q30" s="104">
        <v>79</v>
      </c>
      <c r="R30" s="79">
        <v>6684.6450000000013</v>
      </c>
      <c r="S30" s="99">
        <f t="shared" si="4"/>
        <v>1482.0000000017899</v>
      </c>
      <c r="T30" s="79">
        <v>5892.0587999999998</v>
      </c>
      <c r="U30" s="99">
        <f t="shared" si="5"/>
        <v>561.60000000090804</v>
      </c>
      <c r="V30" s="104">
        <v>2</v>
      </c>
      <c r="W30" s="79">
        <v>4810.4569999999976</v>
      </c>
      <c r="X30" s="99">
        <f t="shared" si="6"/>
        <v>84.399999999732245</v>
      </c>
      <c r="Y30" s="79">
        <v>3639.3272000000002</v>
      </c>
      <c r="Z30" s="99">
        <f t="shared" si="7"/>
        <v>81.600000000435102</v>
      </c>
      <c r="AA30" s="104">
        <v>25</v>
      </c>
      <c r="AB30" s="79">
        <v>1999.0062</v>
      </c>
      <c r="AC30" s="99">
        <f t="shared" si="8"/>
        <v>353.00000000006548</v>
      </c>
      <c r="AD30" s="79">
        <v>2381.9724000000006</v>
      </c>
      <c r="AE30" s="99">
        <f t="shared" si="9"/>
        <v>244.79999999994106</v>
      </c>
      <c r="AF30" s="104">
        <v>38</v>
      </c>
      <c r="AG30" s="79">
        <v>8934.0087999999978</v>
      </c>
      <c r="AH30" s="99">
        <f t="shared" si="10"/>
        <v>675.99999999947613</v>
      </c>
      <c r="AI30" s="79">
        <v>1330.5123999999996</v>
      </c>
      <c r="AJ30" s="99">
        <f t="shared" si="11"/>
        <v>315.20000000000437</v>
      </c>
      <c r="AK30" s="104">
        <v>79</v>
      </c>
      <c r="AL30" s="79">
        <v>8956.0907999999981</v>
      </c>
      <c r="AM30" s="99">
        <f t="shared" si="12"/>
        <v>1174.7999999970489</v>
      </c>
      <c r="AN30" s="79">
        <v>6032.2592000000013</v>
      </c>
      <c r="AO30" s="99">
        <f t="shared" si="13"/>
        <v>327.60000000234868</v>
      </c>
      <c r="AP30" s="104">
        <v>2</v>
      </c>
      <c r="AQ30" s="79">
        <v>3279.734199999999</v>
      </c>
      <c r="AR30" s="99">
        <f t="shared" si="14"/>
        <v>114.79999999983193</v>
      </c>
      <c r="AS30" s="79">
        <v>3012.5921999999996</v>
      </c>
      <c r="AT30" s="99">
        <f t="shared" si="15"/>
        <v>63.200000000051659</v>
      </c>
      <c r="AU30" s="104">
        <v>14</v>
      </c>
      <c r="AV30" s="79">
        <v>1997.2968000000005</v>
      </c>
      <c r="AW30" s="99">
        <f t="shared" si="16"/>
        <v>190.80000000008113</v>
      </c>
      <c r="AX30" s="79">
        <v>7849.0526000000009</v>
      </c>
      <c r="AY30" s="99">
        <f t="shared" si="17"/>
        <v>122.40000000019791</v>
      </c>
      <c r="AZ30" s="104">
        <v>5</v>
      </c>
      <c r="BA30" s="79">
        <v>4402.7452000000012</v>
      </c>
      <c r="BB30" s="99">
        <f t="shared" si="18"/>
        <v>83.200000000033469</v>
      </c>
      <c r="BC30" s="79">
        <v>265.89620000000002</v>
      </c>
      <c r="BD30" s="99">
        <f t="shared" si="19"/>
        <v>10.400000000004184</v>
      </c>
      <c r="BE30" s="104">
        <v>3</v>
      </c>
      <c r="BF30" s="79">
        <v>7867.2177999999994</v>
      </c>
      <c r="BG30" s="99">
        <f t="shared" si="20"/>
        <v>105.19999999996799</v>
      </c>
      <c r="BH30" s="79">
        <v>4087.8363999999997</v>
      </c>
      <c r="BI30" s="99">
        <f t="shared" si="21"/>
        <v>79.99999999992724</v>
      </c>
    </row>
    <row r="31" spans="1:61" ht="14.1" customHeight="1" x14ac:dyDescent="0.2">
      <c r="A31" s="1">
        <v>0.95833333333333304</v>
      </c>
      <c r="B31" s="60">
        <v>1</v>
      </c>
      <c r="C31" s="69">
        <v>7889.9061999999994</v>
      </c>
      <c r="D31" s="32">
        <f t="shared" si="22"/>
        <v>102.39999999976135</v>
      </c>
      <c r="E31" s="69">
        <v>3676.4197999999997</v>
      </c>
      <c r="F31" s="32">
        <f t="shared" si="22"/>
        <v>86.000000000240107</v>
      </c>
      <c r="G31" s="60">
        <v>1</v>
      </c>
      <c r="H31" s="69">
        <v>2850.0969999999988</v>
      </c>
      <c r="I31" s="32">
        <f t="shared" si="0"/>
        <v>138.39999999981956</v>
      </c>
      <c r="J31" s="69">
        <v>1303.5792000000001</v>
      </c>
      <c r="K31" s="32">
        <f t="shared" si="1"/>
        <v>87.599999999838474</v>
      </c>
      <c r="L31" s="60">
        <v>18</v>
      </c>
      <c r="M31" s="69">
        <v>5542.2792000000018</v>
      </c>
      <c r="N31" s="32">
        <f t="shared" si="2"/>
        <v>238.40000000018335</v>
      </c>
      <c r="O31" s="69">
        <v>5545.7601999999997</v>
      </c>
      <c r="P31" s="32">
        <f t="shared" si="3"/>
        <v>147.60000000023865</v>
      </c>
      <c r="Q31" s="60">
        <v>70</v>
      </c>
      <c r="R31" s="69">
        <v>6684.8570000000018</v>
      </c>
      <c r="S31" s="32">
        <f t="shared" si="4"/>
        <v>1272.000000002663</v>
      </c>
      <c r="T31" s="69">
        <v>5892.1495999999997</v>
      </c>
      <c r="U31" s="32">
        <f t="shared" si="5"/>
        <v>544.79999999966822</v>
      </c>
      <c r="V31" s="60">
        <v>1</v>
      </c>
      <c r="W31" s="69">
        <v>4810.4889999999978</v>
      </c>
      <c r="X31" s="32">
        <f t="shared" si="6"/>
        <v>64.00000000030559</v>
      </c>
      <c r="Y31" s="69">
        <v>3639.3636000000001</v>
      </c>
      <c r="Z31" s="32">
        <f t="shared" si="7"/>
        <v>72.799999999915599</v>
      </c>
      <c r="AA31" s="60">
        <v>18</v>
      </c>
      <c r="AB31" s="69">
        <v>1999.3127999999999</v>
      </c>
      <c r="AC31" s="32">
        <f t="shared" si="8"/>
        <v>306.59999999988941</v>
      </c>
      <c r="AD31" s="69">
        <v>2382.1952000000006</v>
      </c>
      <c r="AE31" s="32">
        <f t="shared" si="9"/>
        <v>222.80000000000655</v>
      </c>
      <c r="AF31" s="60">
        <v>33</v>
      </c>
      <c r="AG31" s="69">
        <v>8934.3273999999983</v>
      </c>
      <c r="AH31" s="32">
        <f t="shared" si="10"/>
        <v>637.20000000103028</v>
      </c>
      <c r="AI31" s="69">
        <v>1330.6769999999997</v>
      </c>
      <c r="AJ31" s="32">
        <f t="shared" si="11"/>
        <v>329.20000000012806</v>
      </c>
      <c r="AK31" s="60">
        <v>78</v>
      </c>
      <c r="AL31" s="69">
        <v>8956.266599999999</v>
      </c>
      <c r="AM31" s="32">
        <f t="shared" si="12"/>
        <v>1054.8000000053435</v>
      </c>
      <c r="AN31" s="69">
        <v>6032.313000000001</v>
      </c>
      <c r="AO31" s="32">
        <f t="shared" si="13"/>
        <v>322.79999999809661</v>
      </c>
      <c r="AP31" s="105">
        <v>2</v>
      </c>
      <c r="AQ31" s="69">
        <v>3279.8419999999992</v>
      </c>
      <c r="AR31" s="32">
        <f t="shared" si="14"/>
        <v>107.80000000022483</v>
      </c>
      <c r="AS31" s="69">
        <v>3012.6527999999994</v>
      </c>
      <c r="AT31" s="32">
        <f t="shared" si="15"/>
        <v>60.599999999794818</v>
      </c>
      <c r="AU31" s="60">
        <v>13</v>
      </c>
      <c r="AV31" s="69">
        <v>1997.4496000000006</v>
      </c>
      <c r="AW31" s="32">
        <f t="shared" si="16"/>
        <v>152.80000000007021</v>
      </c>
      <c r="AX31" s="69">
        <v>7849.1550000000007</v>
      </c>
      <c r="AY31" s="32">
        <f t="shared" si="17"/>
        <v>102.39999999976135</v>
      </c>
      <c r="AZ31" s="60">
        <v>5</v>
      </c>
      <c r="BA31" s="69">
        <v>4402.8278000000009</v>
      </c>
      <c r="BB31" s="32">
        <f t="shared" si="18"/>
        <v>82.599999999729334</v>
      </c>
      <c r="BC31" s="69">
        <v>265.90680000000003</v>
      </c>
      <c r="BD31" s="32">
        <f t="shared" si="19"/>
        <v>10.600000000010823</v>
      </c>
      <c r="BE31" s="60">
        <v>2</v>
      </c>
      <c r="BF31" s="69">
        <v>7867.2633999999998</v>
      </c>
      <c r="BG31" s="32">
        <f t="shared" si="20"/>
        <v>91.200000000753789</v>
      </c>
      <c r="BH31" s="69">
        <v>4087.8749999999995</v>
      </c>
      <c r="BI31" s="32">
        <f t="shared" si="21"/>
        <v>77.199999999720603</v>
      </c>
    </row>
    <row r="32" spans="1:61" ht="14.1" customHeight="1" thickBot="1" x14ac:dyDescent="0.25">
      <c r="A32" s="2">
        <v>0.999999999999999</v>
      </c>
      <c r="B32" s="62">
        <v>1</v>
      </c>
      <c r="C32" s="75">
        <v>7889.9519999999993</v>
      </c>
      <c r="D32" s="96">
        <f t="shared" si="22"/>
        <v>91.599999999743886</v>
      </c>
      <c r="E32" s="75">
        <v>3676.4597999999996</v>
      </c>
      <c r="F32" s="96">
        <f t="shared" si="22"/>
        <v>79.99999999992724</v>
      </c>
      <c r="G32" s="62">
        <v>1</v>
      </c>
      <c r="H32" s="75">
        <v>2850.1531999999988</v>
      </c>
      <c r="I32" s="96">
        <f t="shared" si="0"/>
        <v>112.39999999997963</v>
      </c>
      <c r="J32" s="75">
        <v>1303.6142000000002</v>
      </c>
      <c r="K32" s="96">
        <f t="shared" si="1"/>
        <v>70.000000000163709</v>
      </c>
      <c r="L32" s="62">
        <v>18</v>
      </c>
      <c r="M32" s="75">
        <v>5542.3894000000018</v>
      </c>
      <c r="N32" s="96">
        <f t="shared" si="2"/>
        <v>220.40000000015425</v>
      </c>
      <c r="O32" s="75">
        <v>5545.8292000000001</v>
      </c>
      <c r="P32" s="96">
        <f t="shared" si="3"/>
        <v>138.00000000082946</v>
      </c>
      <c r="Q32" s="62">
        <v>61</v>
      </c>
      <c r="R32" s="75">
        <v>6685.0372000000016</v>
      </c>
      <c r="S32" s="96">
        <f t="shared" si="4"/>
        <v>1081.1999999987165</v>
      </c>
      <c r="T32" s="75">
        <v>5892.2267999999995</v>
      </c>
      <c r="U32" s="96">
        <f t="shared" si="5"/>
        <v>463.19999999832362</v>
      </c>
      <c r="V32" s="62">
        <v>1</v>
      </c>
      <c r="W32" s="75">
        <v>4810.5167999999976</v>
      </c>
      <c r="X32" s="96">
        <f t="shared" si="6"/>
        <v>55.599999999685679</v>
      </c>
      <c r="Y32" s="75">
        <v>3639.3958000000002</v>
      </c>
      <c r="Z32" s="96">
        <f t="shared" si="7"/>
        <v>64.400000000205182</v>
      </c>
      <c r="AA32" s="62">
        <v>25</v>
      </c>
      <c r="AB32" s="75">
        <v>1999.6061999999999</v>
      </c>
      <c r="AC32" s="96">
        <f t="shared" si="8"/>
        <v>293.40000000001965</v>
      </c>
      <c r="AD32" s="75">
        <v>2382.4262000000008</v>
      </c>
      <c r="AE32" s="96">
        <f t="shared" si="9"/>
        <v>231.00000000022192</v>
      </c>
      <c r="AF32" s="62">
        <v>30</v>
      </c>
      <c r="AG32" s="75">
        <v>8934.5929999999989</v>
      </c>
      <c r="AH32" s="96">
        <f t="shared" si="10"/>
        <v>531.20000000126311</v>
      </c>
      <c r="AI32" s="75">
        <v>1330.8245999999997</v>
      </c>
      <c r="AJ32" s="96">
        <f t="shared" si="11"/>
        <v>295.20000000002256</v>
      </c>
      <c r="AK32" s="62">
        <v>70</v>
      </c>
      <c r="AL32" s="75">
        <v>8956.4249999999993</v>
      </c>
      <c r="AM32" s="96">
        <f t="shared" si="12"/>
        <v>950.40000000153668</v>
      </c>
      <c r="AN32" s="75">
        <v>6032.3662000000013</v>
      </c>
      <c r="AO32" s="96">
        <f t="shared" si="13"/>
        <v>319.20000000172877</v>
      </c>
      <c r="AP32" s="106">
        <v>2</v>
      </c>
      <c r="AQ32" s="75">
        <v>3279.9433999999992</v>
      </c>
      <c r="AR32" s="96">
        <f t="shared" si="14"/>
        <v>101.40000000001237</v>
      </c>
      <c r="AS32" s="75">
        <v>3012.7097999999992</v>
      </c>
      <c r="AT32" s="96">
        <f t="shared" si="15"/>
        <v>56.999999999788997</v>
      </c>
      <c r="AU32" s="62">
        <v>9</v>
      </c>
      <c r="AV32" s="75">
        <v>1997.5806000000007</v>
      </c>
      <c r="AW32" s="96">
        <f t="shared" si="16"/>
        <v>131.00000000008549</v>
      </c>
      <c r="AX32" s="75">
        <v>7849.2616000000007</v>
      </c>
      <c r="AY32" s="96">
        <f t="shared" si="17"/>
        <v>106.6000000000713</v>
      </c>
      <c r="AZ32" s="62">
        <v>5</v>
      </c>
      <c r="BA32" s="75">
        <v>4402.9070000000011</v>
      </c>
      <c r="BB32" s="96">
        <f t="shared" si="18"/>
        <v>79.200000000128057</v>
      </c>
      <c r="BC32" s="75">
        <v>265.91600000000005</v>
      </c>
      <c r="BD32" s="96">
        <f t="shared" si="19"/>
        <v>9.2000000000211912</v>
      </c>
      <c r="BE32" s="62">
        <v>2</v>
      </c>
      <c r="BF32" s="75">
        <v>7867.2983999999997</v>
      </c>
      <c r="BG32" s="96">
        <f t="shared" si="20"/>
        <v>69.999999999708962</v>
      </c>
      <c r="BH32" s="75">
        <v>4087.9075999999995</v>
      </c>
      <c r="BI32" s="96">
        <f t="shared" si="21"/>
        <v>65.200000000004366</v>
      </c>
    </row>
    <row r="33" spans="1:61" ht="13.5" thickBot="1" x14ac:dyDescent="0.25">
      <c r="A33" s="5" t="s">
        <v>3</v>
      </c>
      <c r="B33" s="34"/>
      <c r="C33" s="35"/>
      <c r="D33" s="68">
        <f>SUM(D9:D32)</f>
        <v>2656.3999999980297</v>
      </c>
      <c r="E33" s="35"/>
      <c r="F33" s="68">
        <f>SUM(F9:F32)</f>
        <v>2326.7999999989115</v>
      </c>
      <c r="G33" s="34"/>
      <c r="H33" s="35"/>
      <c r="I33" s="68">
        <f>SUM(I9:I32)</f>
        <v>2661.9999999975335</v>
      </c>
      <c r="J33" s="35"/>
      <c r="K33" s="68">
        <f>SUM(K9:K32)</f>
        <v>1300.8000000004358</v>
      </c>
      <c r="L33" s="34"/>
      <c r="M33" s="35"/>
      <c r="N33" s="68">
        <f>SUM(N9:N32)</f>
        <v>6236.4000000034139</v>
      </c>
      <c r="O33" s="35"/>
      <c r="P33" s="68">
        <f>SUM(P9:P32)</f>
        <v>3814.8000000001048</v>
      </c>
      <c r="Q33" s="34"/>
      <c r="R33" s="35"/>
      <c r="S33" s="68">
        <f>SUM(S9:S32)</f>
        <v>33795.600000010381</v>
      </c>
      <c r="T33" s="35"/>
      <c r="U33" s="68">
        <f>SUM(U9:U32)</f>
        <v>13250.399999997171</v>
      </c>
      <c r="V33" s="34"/>
      <c r="W33" s="35"/>
      <c r="X33" s="68">
        <f>SUM(X9:X32)</f>
        <v>1700.3999999960797</v>
      </c>
      <c r="Y33" s="35"/>
      <c r="Z33" s="68">
        <f>SUM(Z9:Z32)</f>
        <v>1694.8000000002139</v>
      </c>
      <c r="AA33" s="34"/>
      <c r="AB33" s="35"/>
      <c r="AC33" s="68">
        <f>SUM(AC9:AC32)</f>
        <v>8411.3999999999578</v>
      </c>
      <c r="AD33" s="35"/>
      <c r="AE33" s="68">
        <f>SUM(AE9:AE32)</f>
        <v>6119.2000000010012</v>
      </c>
      <c r="AF33" s="34"/>
      <c r="AG33" s="35"/>
      <c r="AH33" s="68">
        <f>SUM(AH9:AH32)</f>
        <v>16299.199999997654</v>
      </c>
      <c r="AI33" s="35"/>
      <c r="AJ33" s="68">
        <f>SUM(AJ9:AJ32)</f>
        <v>8533.1999999993968</v>
      </c>
      <c r="AK33" s="34"/>
      <c r="AL33" s="35"/>
      <c r="AM33" s="68">
        <f>SUM(AM9:AM32)</f>
        <v>28273.199999999633</v>
      </c>
      <c r="AN33" s="35"/>
      <c r="AO33" s="68">
        <f>SUM(AO9:AO32)</f>
        <v>7298.40000000695</v>
      </c>
      <c r="AP33" s="34"/>
      <c r="AQ33" s="35"/>
      <c r="AR33" s="68">
        <f>SUM(AR9:AR32)</f>
        <v>2406.3999999993939</v>
      </c>
      <c r="AS33" s="35"/>
      <c r="AT33" s="68">
        <f>SUM(AT9:AT32)</f>
        <v>1242.1999999992295</v>
      </c>
      <c r="AU33" s="34"/>
      <c r="AV33" s="35"/>
      <c r="AW33" s="68">
        <f>SUM(AW9:AW32)</f>
        <v>4604.000000000724</v>
      </c>
      <c r="AX33" s="35"/>
      <c r="AY33" s="68">
        <f>SUM(AY9:AY32)</f>
        <v>3365.0000000006912</v>
      </c>
      <c r="AZ33" s="34"/>
      <c r="BA33" s="35"/>
      <c r="BB33" s="68">
        <f>SUM(BB9:BB32)</f>
        <v>1998.6000000008062</v>
      </c>
      <c r="BC33" s="35"/>
      <c r="BD33" s="68">
        <f>SUM(BD9:BD32)</f>
        <v>265.0000000000432</v>
      </c>
      <c r="BE33" s="34"/>
      <c r="BF33" s="35"/>
      <c r="BG33" s="68">
        <f>SUM(BG9:BG32)</f>
        <v>2561.200000000099</v>
      </c>
      <c r="BH33" s="35"/>
      <c r="BI33" s="68">
        <f>SUM(BI9:BI32)</f>
        <v>1896.3999999987209</v>
      </c>
    </row>
    <row r="35" spans="1:61" x14ac:dyDescent="0.2">
      <c r="W35" t="s">
        <v>53</v>
      </c>
    </row>
    <row r="37" spans="1:61" x14ac:dyDescent="0.2">
      <c r="B37" s="24" t="s">
        <v>15</v>
      </c>
      <c r="C37" s="24"/>
      <c r="D37" t="s">
        <v>45</v>
      </c>
    </row>
    <row r="38" spans="1:61" x14ac:dyDescent="0.2">
      <c r="B38" s="24" t="s">
        <v>16</v>
      </c>
      <c r="C38" s="24"/>
      <c r="D38" t="s">
        <v>20</v>
      </c>
    </row>
  </sheetData>
  <mergeCells count="94">
    <mergeCell ref="A1:U1"/>
    <mergeCell ref="BA3:BD3"/>
    <mergeCell ref="G2:K2"/>
    <mergeCell ref="L2:P2"/>
    <mergeCell ref="Q2:U2"/>
    <mergeCell ref="V2:Z2"/>
    <mergeCell ref="AA2:AE2"/>
    <mergeCell ref="AF2:AJ2"/>
    <mergeCell ref="AK2:AO2"/>
    <mergeCell ref="AP2:AT2"/>
    <mergeCell ref="AP3:AP6"/>
    <mergeCell ref="BE3:BE6"/>
    <mergeCell ref="BF3:BI3"/>
    <mergeCell ref="BA4:BB4"/>
    <mergeCell ref="BC4:BD4"/>
    <mergeCell ref="BF4:BG4"/>
    <mergeCell ref="BH4:BI4"/>
    <mergeCell ref="BF5:BG5"/>
    <mergeCell ref="BH5:BI5"/>
    <mergeCell ref="BA5:BB5"/>
    <mergeCell ref="AQ5:AR5"/>
    <mergeCell ref="AS5:AT5"/>
    <mergeCell ref="AU3:AU6"/>
    <mergeCell ref="BC5:BD5"/>
    <mergeCell ref="AZ3:AZ6"/>
    <mergeCell ref="AV5:AW5"/>
    <mergeCell ref="AX5:AY5"/>
    <mergeCell ref="AQ4:AR4"/>
    <mergeCell ref="AS4:AT4"/>
    <mergeCell ref="AV4:AW4"/>
    <mergeCell ref="AX4:AY4"/>
    <mergeCell ref="AV3:AY3"/>
    <mergeCell ref="AQ3:AT3"/>
    <mergeCell ref="AG3:AJ3"/>
    <mergeCell ref="AK3:AK6"/>
    <mergeCell ref="AL3:AO3"/>
    <mergeCell ref="AG4:AH4"/>
    <mergeCell ref="AI4:AJ4"/>
    <mergeCell ref="AL4:AM4"/>
    <mergeCell ref="AN4:AO4"/>
    <mergeCell ref="AG5:AH5"/>
    <mergeCell ref="AI5:AJ5"/>
    <mergeCell ref="AL5:AM5"/>
    <mergeCell ref="AN5:AO5"/>
    <mergeCell ref="AF3:AF6"/>
    <mergeCell ref="AB4:AC4"/>
    <mergeCell ref="AD4:AE4"/>
    <mergeCell ref="AB5:AC5"/>
    <mergeCell ref="AD5:AE5"/>
    <mergeCell ref="V1:Z1"/>
    <mergeCell ref="AA1:AE1"/>
    <mergeCell ref="V3:V6"/>
    <mergeCell ref="W3:Z3"/>
    <mergeCell ref="W4:X4"/>
    <mergeCell ref="Y4:Z4"/>
    <mergeCell ref="W5:X5"/>
    <mergeCell ref="Y5:Z5"/>
    <mergeCell ref="AA3:AA6"/>
    <mergeCell ref="AB3:AE3"/>
    <mergeCell ref="L3:L6"/>
    <mergeCell ref="M3:P3"/>
    <mergeCell ref="Q3:Q6"/>
    <mergeCell ref="R3:U3"/>
    <mergeCell ref="M4:N4"/>
    <mergeCell ref="O4:P4"/>
    <mergeCell ref="R4:S4"/>
    <mergeCell ref="T4:U4"/>
    <mergeCell ref="M5:N5"/>
    <mergeCell ref="O5:P5"/>
    <mergeCell ref="R5:S5"/>
    <mergeCell ref="T5:U5"/>
    <mergeCell ref="G3:G6"/>
    <mergeCell ref="H3:K3"/>
    <mergeCell ref="H4:I4"/>
    <mergeCell ref="J4:K4"/>
    <mergeCell ref="H5:I5"/>
    <mergeCell ref="J5:K5"/>
    <mergeCell ref="E4:F4"/>
    <mergeCell ref="E5:F5"/>
    <mergeCell ref="C3:F3"/>
    <mergeCell ref="A2:F2"/>
    <mergeCell ref="A3:A6"/>
    <mergeCell ref="C4:D4"/>
    <mergeCell ref="C5:D5"/>
    <mergeCell ref="B3:B6"/>
    <mergeCell ref="AZ2:BD2"/>
    <mergeCell ref="BE2:BI2"/>
    <mergeCell ref="AF1:AJ1"/>
    <mergeCell ref="AK1:AO1"/>
    <mergeCell ref="AZ1:BD1"/>
    <mergeCell ref="BE1:BI1"/>
    <mergeCell ref="AP1:AT1"/>
    <mergeCell ref="AU1:AY1"/>
    <mergeCell ref="AU2:AY2"/>
  </mergeCells>
  <phoneticPr fontId="0" type="noConversion"/>
  <pageMargins left="0.39370078740157483" right="0" top="0.78740157480314965" bottom="0.39370078740157483" header="0.51181102362204722" footer="0.51181102362204722"/>
  <pageSetup paperSize="9" scale="76" orientation="landscape" r:id="rId1"/>
  <headerFooter alignWithMargins="0"/>
  <colBreaks count="2" manualBreakCount="2">
    <brk id="21" max="1048575" man="1"/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напряжения</vt:lpstr>
      <vt:lpstr>ввода ПС</vt:lpstr>
      <vt:lpstr>ВЛ-110 кВ</vt:lpstr>
      <vt:lpstr>ВЛ-35 кВ</vt:lpstr>
      <vt:lpstr>ВЛ-10 кВ</vt:lpstr>
      <vt:lpstr>'ВЛ-10 кВ'!Заголовки_для_печати</vt:lpstr>
      <vt:lpstr>'ВЛ-10 кВ'!Область_печати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2014-12-24T12:54:27Z</cp:lastPrinted>
  <dcterms:created xsi:type="dcterms:W3CDTF">2006-03-29T07:25:57Z</dcterms:created>
  <dcterms:modified xsi:type="dcterms:W3CDTF">2015-01-16T11:11:26Z</dcterms:modified>
</cp:coreProperties>
</file>